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27300" yWindow="4080" windowWidth="24240" windowHeight="13740" tabRatio="661" firstSheet="1" activeTab="15"/>
  </bookViews>
  <sheets>
    <sheet name="resumen no homog" sheetId="1" r:id="rId1"/>
    <sheet name="serv traspasados" sheetId="16" r:id="rId2"/>
    <sheet name="CS01" sheetId="2" r:id="rId3"/>
    <sheet name="CS02" sheetId="3" r:id="rId4"/>
    <sheet name="CS03" sheetId="4" r:id="rId5"/>
    <sheet name="CS04" sheetId="5" r:id="rId6"/>
    <sheet name="CS05" sheetId="6" r:id="rId7"/>
    <sheet name="CS06" sheetId="7" r:id="rId8"/>
    <sheet name="CS07" sheetId="8" r:id="rId9"/>
    <sheet name="CS08" sheetId="9" r:id="rId10"/>
    <sheet name="CS09" sheetId="10" r:id="rId11"/>
    <sheet name="CS10" sheetId="11" r:id="rId12"/>
    <sheet name="CS11" sheetId="12" r:id="rId13"/>
    <sheet name="CS12" sheetId="13" r:id="rId14"/>
    <sheet name="CS13" sheetId="14" r:id="rId15"/>
    <sheet name="CS14" sheetId="15" r:id="rId16"/>
    <sheet name="CS15" sheetId="18" r:id="rId17"/>
    <sheet name="CS16" sheetId="19" r:id="rId18"/>
    <sheet name="CS17" sheetId="20" r:id="rId19"/>
    <sheet name="CS18" sheetId="21" r:id="rId20"/>
    <sheet name="Hoja5" sheetId="22" r:id="rId2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5" i="15" l="1"/>
  <c r="G45" i="15" s="1"/>
  <c r="K43" i="15" s="1"/>
  <c r="E51" i="15"/>
  <c r="G51" i="15" s="1"/>
  <c r="K44" i="15" s="1"/>
  <c r="E46" i="15"/>
  <c r="G46" i="15" s="1"/>
  <c r="K45" i="15" s="1"/>
  <c r="E55" i="15"/>
  <c r="G55" i="15"/>
  <c r="K46" i="15" s="1"/>
  <c r="E53" i="15"/>
  <c r="G53" i="15" s="1"/>
  <c r="K47" i="15" s="1"/>
  <c r="E47" i="15"/>
  <c r="G47" i="15" s="1"/>
  <c r="K48" i="15" s="1"/>
  <c r="E57" i="15"/>
  <c r="G57" i="15" s="1"/>
  <c r="K49" i="15" s="1"/>
  <c r="E52" i="15"/>
  <c r="G52" i="15" s="1"/>
  <c r="K50" i="15" s="1"/>
  <c r="E43" i="15"/>
  <c r="G43" i="15" s="1"/>
  <c r="E50" i="15"/>
  <c r="G50" i="15" s="1"/>
  <c r="K52" i="15" s="1"/>
  <c r="E54" i="15"/>
  <c r="G54" i="15" s="1"/>
  <c r="K53" i="15" s="1"/>
  <c r="E44" i="15"/>
  <c r="G44" i="15" s="1"/>
  <c r="K54" i="15" s="1"/>
  <c r="E56" i="15"/>
  <c r="G56" i="15" s="1"/>
  <c r="K55" i="15" s="1"/>
  <c r="E49" i="15"/>
  <c r="G49" i="15" s="1"/>
  <c r="K56" i="15" s="1"/>
  <c r="E48" i="15"/>
  <c r="G48" i="15" s="1"/>
  <c r="K59" i="15" s="1"/>
  <c r="E58" i="15"/>
  <c r="G58" i="15" s="1"/>
  <c r="K60" i="15" s="1"/>
  <c r="F44" i="15"/>
  <c r="J54" i="15" s="1"/>
  <c r="F47" i="15"/>
  <c r="J48" i="15" s="1"/>
  <c r="F51" i="15"/>
  <c r="J44" i="15" s="1"/>
  <c r="F53" i="15"/>
  <c r="J47" i="15" s="1"/>
  <c r="F55" i="15"/>
  <c r="J46" i="15" s="1"/>
  <c r="F56" i="15"/>
  <c r="J55" i="15" s="1"/>
  <c r="F57" i="15"/>
  <c r="J49" i="15" s="1"/>
  <c r="F58" i="15"/>
  <c r="J60" i="15" s="1"/>
  <c r="D59" i="15"/>
  <c r="C59" i="15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E25" i="10"/>
  <c r="H19" i="10" s="1"/>
  <c r="E17" i="15"/>
  <c r="H25" i="15" s="1"/>
  <c r="E18" i="15"/>
  <c r="E19" i="15"/>
  <c r="E20" i="15"/>
  <c r="E21" i="15"/>
  <c r="H22" i="15" s="1"/>
  <c r="E22" i="15"/>
  <c r="E23" i="15"/>
  <c r="H30" i="15" s="1"/>
  <c r="E24" i="15"/>
  <c r="E25" i="15"/>
  <c r="H18" i="15" s="1"/>
  <c r="E26" i="15"/>
  <c r="E27" i="15"/>
  <c r="E28" i="15"/>
  <c r="E29" i="15"/>
  <c r="E30" i="15"/>
  <c r="E31" i="15"/>
  <c r="H23" i="15" s="1"/>
  <c r="C33" i="15"/>
  <c r="C22" i="1"/>
  <c r="E16" i="10"/>
  <c r="H26" i="10" s="1"/>
  <c r="E22" i="10"/>
  <c r="H24" i="10" s="1"/>
  <c r="E15" i="10"/>
  <c r="H23" i="10" s="1"/>
  <c r="E27" i="16"/>
  <c r="C44" i="16"/>
  <c r="L13" i="9"/>
  <c r="C31" i="10"/>
  <c r="C16" i="1" s="1"/>
  <c r="E11" i="22"/>
  <c r="H9" i="22" s="1"/>
  <c r="E17" i="22"/>
  <c r="H10" i="22" s="1"/>
  <c r="E12" i="22"/>
  <c r="H11" i="22" s="1"/>
  <c r="E21" i="22"/>
  <c r="H12" i="22" s="1"/>
  <c r="E19" i="22"/>
  <c r="H13" i="22" s="1"/>
  <c r="E13" i="22"/>
  <c r="H14" i="22" s="1"/>
  <c r="E23" i="22"/>
  <c r="H15" i="22" s="1"/>
  <c r="E18" i="22"/>
  <c r="H16" i="22" s="1"/>
  <c r="E9" i="22"/>
  <c r="H17" i="22" s="1"/>
  <c r="E16" i="22"/>
  <c r="H18" i="22" s="1"/>
  <c r="E20" i="22"/>
  <c r="H19" i="22" s="1"/>
  <c r="E10" i="22"/>
  <c r="H20" i="22" s="1"/>
  <c r="E22" i="22"/>
  <c r="H21" i="22" s="1"/>
  <c r="E15" i="22"/>
  <c r="H22" i="22" s="1"/>
  <c r="E14" i="22"/>
  <c r="H25" i="22" s="1"/>
  <c r="H26" i="22"/>
  <c r="E25" i="22"/>
  <c r="D25" i="22" s="1"/>
  <c r="C25" i="22"/>
  <c r="E11" i="21"/>
  <c r="H9" i="21"/>
  <c r="E17" i="21"/>
  <c r="H10" i="21"/>
  <c r="E12" i="21"/>
  <c r="H11" i="21"/>
  <c r="E21" i="21"/>
  <c r="H12" i="21"/>
  <c r="E19" i="21"/>
  <c r="H13" i="21"/>
  <c r="E13" i="21"/>
  <c r="H14" i="21"/>
  <c r="E23" i="21"/>
  <c r="H15" i="21"/>
  <c r="E18" i="21"/>
  <c r="H16" i="21"/>
  <c r="E9" i="21"/>
  <c r="H17" i="21"/>
  <c r="E16" i="21"/>
  <c r="H18" i="21"/>
  <c r="E20" i="21"/>
  <c r="H19" i="21"/>
  <c r="E10" i="21"/>
  <c r="H20" i="21"/>
  <c r="E22" i="21"/>
  <c r="H21" i="21"/>
  <c r="E15" i="21"/>
  <c r="H22" i="21"/>
  <c r="E14" i="21"/>
  <c r="H25" i="21"/>
  <c r="H26" i="21"/>
  <c r="H27" i="21"/>
  <c r="E25" i="21"/>
  <c r="D26" i="1" s="1"/>
  <c r="C25" i="21"/>
  <c r="C26" i="1" s="1"/>
  <c r="E11" i="20"/>
  <c r="H9" i="20"/>
  <c r="E17" i="20"/>
  <c r="H10" i="20"/>
  <c r="E12" i="20"/>
  <c r="H11" i="20" s="1"/>
  <c r="E21" i="20"/>
  <c r="H12" i="20" s="1"/>
  <c r="E19" i="20"/>
  <c r="H13" i="20" s="1"/>
  <c r="E13" i="20"/>
  <c r="H14" i="20" s="1"/>
  <c r="E23" i="20"/>
  <c r="H15" i="20" s="1"/>
  <c r="E18" i="20"/>
  <c r="H16" i="20" s="1"/>
  <c r="E9" i="20"/>
  <c r="H17" i="20" s="1"/>
  <c r="E16" i="20"/>
  <c r="H18" i="20" s="1"/>
  <c r="E20" i="20"/>
  <c r="H19" i="20" s="1"/>
  <c r="E10" i="20"/>
  <c r="H20" i="20" s="1"/>
  <c r="E22" i="20"/>
  <c r="H21" i="20" s="1"/>
  <c r="E15" i="20"/>
  <c r="H22" i="20" s="1"/>
  <c r="E14" i="20"/>
  <c r="H25" i="20" s="1"/>
  <c r="H26" i="20"/>
  <c r="E25" i="20"/>
  <c r="D25" i="1" s="1"/>
  <c r="C25" i="20"/>
  <c r="C25" i="1" s="1"/>
  <c r="E11" i="19"/>
  <c r="H9" i="19" s="1"/>
  <c r="E17" i="19"/>
  <c r="H10" i="19" s="1"/>
  <c r="E12" i="19"/>
  <c r="H11" i="19" s="1"/>
  <c r="E21" i="19"/>
  <c r="H12" i="19" s="1"/>
  <c r="E19" i="19"/>
  <c r="H13" i="19" s="1"/>
  <c r="E13" i="19"/>
  <c r="H14" i="19" s="1"/>
  <c r="E23" i="19"/>
  <c r="H15" i="19" s="1"/>
  <c r="E18" i="19"/>
  <c r="H16" i="19" s="1"/>
  <c r="E9" i="19"/>
  <c r="H17" i="19" s="1"/>
  <c r="E16" i="19"/>
  <c r="H18" i="19" s="1"/>
  <c r="E20" i="19"/>
  <c r="H19" i="19" s="1"/>
  <c r="E10" i="19"/>
  <c r="H20" i="19" s="1"/>
  <c r="E22" i="19"/>
  <c r="H21" i="19" s="1"/>
  <c r="E15" i="19"/>
  <c r="H22" i="19" s="1"/>
  <c r="E14" i="19"/>
  <c r="H25" i="19" s="1"/>
  <c r="H26" i="19"/>
  <c r="E25" i="19"/>
  <c r="D24" i="1" s="1"/>
  <c r="C25" i="19"/>
  <c r="C24" i="1" s="1"/>
  <c r="E11" i="18"/>
  <c r="H9" i="18" s="1"/>
  <c r="E17" i="18"/>
  <c r="H10" i="18" s="1"/>
  <c r="E12" i="18"/>
  <c r="H11" i="18" s="1"/>
  <c r="E21" i="18"/>
  <c r="H12" i="18" s="1"/>
  <c r="E19" i="18"/>
  <c r="H13" i="18" s="1"/>
  <c r="E13" i="18"/>
  <c r="H14" i="18" s="1"/>
  <c r="E23" i="18"/>
  <c r="H15" i="18" s="1"/>
  <c r="E18" i="18"/>
  <c r="H16" i="18" s="1"/>
  <c r="E9" i="18"/>
  <c r="H17" i="18" s="1"/>
  <c r="E16" i="18"/>
  <c r="H18" i="18" s="1"/>
  <c r="E20" i="18"/>
  <c r="H19" i="18" s="1"/>
  <c r="E10" i="18"/>
  <c r="H20" i="18" s="1"/>
  <c r="E22" i="18"/>
  <c r="H21" i="18" s="1"/>
  <c r="E15" i="18"/>
  <c r="H22" i="18" s="1"/>
  <c r="E14" i="18"/>
  <c r="H25" i="18" s="1"/>
  <c r="H26" i="18"/>
  <c r="E25" i="18"/>
  <c r="D23" i="1" s="1"/>
  <c r="C25" i="18"/>
  <c r="C23" i="1" s="1"/>
  <c r="H17" i="15"/>
  <c r="H19" i="15"/>
  <c r="H21" i="15"/>
  <c r="H24" i="15"/>
  <c r="H26" i="15"/>
  <c r="H27" i="15"/>
  <c r="H28" i="15"/>
  <c r="H29" i="15"/>
  <c r="H33" i="15"/>
  <c r="H34" i="15"/>
  <c r="E9" i="14"/>
  <c r="E25" i="14" s="1"/>
  <c r="D21" i="1" s="1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8" i="13"/>
  <c r="E24" i="13" s="1"/>
  <c r="D20" i="1" s="1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9" i="12"/>
  <c r="E25" i="12" s="1"/>
  <c r="D19" i="1" s="1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9" i="11"/>
  <c r="E25" i="11" s="1"/>
  <c r="D18" i="1" s="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9" i="9"/>
  <c r="E25" i="9" s="1"/>
  <c r="D15" i="1" s="1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8" i="8"/>
  <c r="E24" i="8" s="1"/>
  <c r="D14" i="1" s="1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9" i="7"/>
  <c r="E25" i="7" s="1"/>
  <c r="D13" i="1" s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9" i="6"/>
  <c r="E10" i="6"/>
  <c r="E11" i="6"/>
  <c r="E12" i="6"/>
  <c r="E13" i="6"/>
  <c r="E25" i="6" s="1"/>
  <c r="D12" i="1" s="1"/>
  <c r="E14" i="6"/>
  <c r="E15" i="6"/>
  <c r="E16" i="6"/>
  <c r="E17" i="6"/>
  <c r="E18" i="6"/>
  <c r="E19" i="6"/>
  <c r="E20" i="6"/>
  <c r="E21" i="6"/>
  <c r="E22" i="6"/>
  <c r="E23" i="6"/>
  <c r="E9" i="5"/>
  <c r="E10" i="5"/>
  <c r="E11" i="5"/>
  <c r="E12" i="5"/>
  <c r="E13" i="5"/>
  <c r="E14" i="5"/>
  <c r="E15" i="5"/>
  <c r="E16" i="5"/>
  <c r="E17" i="5"/>
  <c r="E18" i="5"/>
  <c r="E19" i="5"/>
  <c r="E25" i="5" s="1"/>
  <c r="D11" i="1" s="1"/>
  <c r="E20" i="5"/>
  <c r="E21" i="5"/>
  <c r="E22" i="5"/>
  <c r="E23" i="5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 s="1"/>
  <c r="D10" i="1" s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5" i="3" s="1"/>
  <c r="D9" i="1" s="1"/>
  <c r="E22" i="3"/>
  <c r="E23" i="3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5" i="14"/>
  <c r="H26" i="14"/>
  <c r="H27" i="14"/>
  <c r="C25" i="14"/>
  <c r="C21" i="1" s="1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4" i="13"/>
  <c r="H25" i="13"/>
  <c r="H26" i="13"/>
  <c r="C24" i="13"/>
  <c r="C20" i="1" s="1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5" i="12"/>
  <c r="H26" i="12"/>
  <c r="H27" i="12" s="1"/>
  <c r="C25" i="12"/>
  <c r="C19" i="1" s="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5" i="11"/>
  <c r="H26" i="11"/>
  <c r="H27" i="11" s="1"/>
  <c r="C25" i="11"/>
  <c r="C18" i="1" s="1"/>
  <c r="E17" i="10"/>
  <c r="H15" i="10"/>
  <c r="E23" i="10"/>
  <c r="H16" i="10"/>
  <c r="E18" i="10"/>
  <c r="H17" i="10"/>
  <c r="E27" i="10"/>
  <c r="H18" i="10"/>
  <c r="E19" i="10"/>
  <c r="H20" i="10"/>
  <c r="E29" i="10"/>
  <c r="H21" i="10"/>
  <c r="E24" i="10"/>
  <c r="H22" i="10"/>
  <c r="E26" i="10"/>
  <c r="H25" i="10"/>
  <c r="E28" i="10"/>
  <c r="H27" i="10"/>
  <c r="E21" i="10"/>
  <c r="H28" i="10"/>
  <c r="E20" i="10"/>
  <c r="H31" i="10"/>
  <c r="H32" i="10"/>
  <c r="H33" i="10"/>
  <c r="E31" i="10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5" i="9"/>
  <c r="H26" i="9"/>
  <c r="H27" i="9"/>
  <c r="C25" i="9"/>
  <c r="C15" i="1" s="1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4" i="8"/>
  <c r="H25" i="8"/>
  <c r="H26" i="8"/>
  <c r="C24" i="8"/>
  <c r="C14" i="1" s="1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7" i="7" s="1"/>
  <c r="H25" i="7"/>
  <c r="H26" i="7"/>
  <c r="C25" i="7"/>
  <c r="C13" i="1" s="1"/>
  <c r="H9" i="6"/>
  <c r="H10" i="6"/>
  <c r="H11" i="6"/>
  <c r="H12" i="6"/>
  <c r="H13" i="6"/>
  <c r="H14" i="6"/>
  <c r="H15" i="6"/>
  <c r="H16" i="6"/>
  <c r="H17" i="6"/>
  <c r="H18" i="6"/>
  <c r="H27" i="6" s="1"/>
  <c r="H19" i="6"/>
  <c r="H20" i="6"/>
  <c r="H21" i="6"/>
  <c r="H22" i="6"/>
  <c r="H25" i="6"/>
  <c r="H26" i="6"/>
  <c r="C25" i="6"/>
  <c r="C12" i="1" s="1"/>
  <c r="H9" i="5"/>
  <c r="H10" i="5"/>
  <c r="H11" i="5"/>
  <c r="H12" i="5"/>
  <c r="H13" i="5"/>
  <c r="H14" i="5"/>
  <c r="H27" i="5" s="1"/>
  <c r="H15" i="5"/>
  <c r="H16" i="5"/>
  <c r="H17" i="5"/>
  <c r="H18" i="5"/>
  <c r="H19" i="5"/>
  <c r="H20" i="5"/>
  <c r="H21" i="5"/>
  <c r="H22" i="5"/>
  <c r="H25" i="5"/>
  <c r="H26" i="5"/>
  <c r="C25" i="5"/>
  <c r="C11" i="1" s="1"/>
  <c r="H9" i="4"/>
  <c r="H10" i="4"/>
  <c r="H27" i="4" s="1"/>
  <c r="H11" i="4"/>
  <c r="H12" i="4"/>
  <c r="H13" i="4"/>
  <c r="H14" i="4"/>
  <c r="H15" i="4"/>
  <c r="H16" i="4"/>
  <c r="H17" i="4"/>
  <c r="H18" i="4"/>
  <c r="H19" i="4"/>
  <c r="H20" i="4"/>
  <c r="H21" i="4"/>
  <c r="H22" i="4"/>
  <c r="H25" i="4"/>
  <c r="H26" i="4"/>
  <c r="C25" i="4"/>
  <c r="C10" i="1" s="1"/>
  <c r="H9" i="3"/>
  <c r="H10" i="3"/>
  <c r="H27" i="3" s="1"/>
  <c r="H11" i="3"/>
  <c r="H12" i="3"/>
  <c r="H13" i="3"/>
  <c r="H14" i="3"/>
  <c r="H15" i="3"/>
  <c r="H16" i="3"/>
  <c r="H17" i="3"/>
  <c r="H18" i="3"/>
  <c r="H19" i="3"/>
  <c r="H20" i="3"/>
  <c r="H21" i="3"/>
  <c r="H22" i="3"/>
  <c r="H25" i="3"/>
  <c r="H26" i="3"/>
  <c r="C25" i="3"/>
  <c r="C9" i="1" s="1"/>
  <c r="E11" i="2"/>
  <c r="H9" i="2"/>
  <c r="E17" i="2"/>
  <c r="H10" i="2"/>
  <c r="E12" i="2"/>
  <c r="H11" i="2"/>
  <c r="E21" i="2"/>
  <c r="H12" i="2"/>
  <c r="E19" i="2"/>
  <c r="H13" i="2"/>
  <c r="E13" i="2"/>
  <c r="H14" i="2"/>
  <c r="E23" i="2"/>
  <c r="H15" i="2"/>
  <c r="E18" i="2"/>
  <c r="H16" i="2"/>
  <c r="E9" i="2"/>
  <c r="H17" i="2"/>
  <c r="E16" i="2"/>
  <c r="H18" i="2"/>
  <c r="E20" i="2"/>
  <c r="H19" i="2"/>
  <c r="E10" i="2"/>
  <c r="H20" i="2"/>
  <c r="E22" i="2"/>
  <c r="H21" i="2"/>
  <c r="E15" i="2"/>
  <c r="H22" i="2"/>
  <c r="E14" i="2"/>
  <c r="H25" i="2"/>
  <c r="H26" i="2"/>
  <c r="H27" i="2"/>
  <c r="E25" i="2"/>
  <c r="D8" i="1" s="1"/>
  <c r="C25" i="2"/>
  <c r="C8" i="1" s="1"/>
  <c r="C27" i="1" s="1"/>
  <c r="J27" i="16"/>
  <c r="C49" i="16"/>
  <c r="D27" i="16"/>
  <c r="C43" i="16"/>
  <c r="F27" i="16"/>
  <c r="C45" i="16"/>
  <c r="G27" i="16"/>
  <c r="C46" i="16"/>
  <c r="H27" i="16"/>
  <c r="C47" i="16"/>
  <c r="I27" i="16"/>
  <c r="C48" i="16"/>
  <c r="C52" i="16" s="1"/>
  <c r="K27" i="16"/>
  <c r="C50" i="16"/>
  <c r="L27" i="16"/>
  <c r="C51" i="16"/>
  <c r="F43" i="15" l="1"/>
  <c r="J51" i="15" s="1"/>
  <c r="F52" i="15"/>
  <c r="J50" i="15" s="1"/>
  <c r="F49" i="15"/>
  <c r="J56" i="15" s="1"/>
  <c r="F45" i="15"/>
  <c r="J43" i="15" s="1"/>
  <c r="E33" i="15"/>
  <c r="H20" i="15"/>
  <c r="H35" i="15" s="1"/>
  <c r="F54" i="15"/>
  <c r="J53" i="15" s="1"/>
  <c r="F50" i="15"/>
  <c r="J52" i="15" s="1"/>
  <c r="F48" i="15"/>
  <c r="J59" i="15" s="1"/>
  <c r="F46" i="15"/>
  <c r="H27" i="18"/>
  <c r="H27" i="19"/>
  <c r="H27" i="20"/>
  <c r="H27" i="22"/>
  <c r="I24" i="10"/>
  <c r="J24" i="10" s="1"/>
  <c r="I23" i="10"/>
  <c r="J23" i="10" s="1"/>
  <c r="I26" i="10"/>
  <c r="J26" i="10" s="1"/>
  <c r="I19" i="10"/>
  <c r="I33" i="10" s="1"/>
  <c r="G59" i="15"/>
  <c r="K51" i="15"/>
  <c r="K61" i="15" s="1"/>
  <c r="H34" i="10"/>
  <c r="D22" i="1" l="1"/>
  <c r="D33" i="15"/>
  <c r="J45" i="15"/>
  <c r="J61" i="15" s="1"/>
  <c r="F59" i="15"/>
  <c r="I34" i="10"/>
  <c r="J34" i="10" s="1"/>
  <c r="D16" i="1"/>
  <c r="J19" i="10"/>
  <c r="J33" i="10" s="1"/>
  <c r="D17" i="1" s="1"/>
  <c r="D27" i="1" l="1"/>
</calcChain>
</file>

<file path=xl/sharedStrings.xml><?xml version="1.0" encoding="utf-8"?>
<sst xmlns="http://schemas.openxmlformats.org/spreadsheetml/2006/main" count="1028" uniqueCount="165">
  <si>
    <t>CS02: Hospitales provinciales</t>
  </si>
  <si>
    <t>CS03: ISM sanidad</t>
  </si>
  <si>
    <t>CS04: Administración de Justicia</t>
  </si>
  <si>
    <t>CS05: Instituciones Penitenciarias</t>
  </si>
  <si>
    <t>CS06: Normalización lingüística</t>
  </si>
  <si>
    <t>CS07: Obras hidraúlicas</t>
  </si>
  <si>
    <t>CS10: Infraestructuras REF</t>
  </si>
  <si>
    <t>2.5.e. cultura y deportes</t>
  </si>
  <si>
    <t>CS07: Obras hidráulicas</t>
  </si>
  <si>
    <t>2.5.c. justicia y seguridad</t>
  </si>
  <si>
    <t>2.3. Infraestructuras productivas</t>
  </si>
  <si>
    <t>CS10: Infraestructuras REF Canarias</t>
  </si>
  <si>
    <t>2.4. Ayudas regionales</t>
  </si>
  <si>
    <t>CS11: Transporte interinsular Canarias</t>
  </si>
  <si>
    <t>http://www.seap.minhap.es/es/areas/politica_autonomica.html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</si>
  <si>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</si>
  <si>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</si>
  <si>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</si>
  <si>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</si>
  <si>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</si>
  <si>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</si>
  <si>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</si>
  <si>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</si>
  <si>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</si>
  <si>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</si>
  <si>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</si>
  <si>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</si>
  <si>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</si>
  <si>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2.5.c. Seg y justicia</t>
  </si>
  <si>
    <t>2.3. Infraestructuras</t>
  </si>
  <si>
    <t>coef ajuste</t>
  </si>
  <si>
    <t>CT08</t>
  </si>
  <si>
    <t>CT07</t>
  </si>
  <si>
    <t xml:space="preserve">  total</t>
  </si>
  <si>
    <t>Servicios traspasados duarnte el año en hoja aparte</t>
  </si>
  <si>
    <t xml:space="preserve">programa </t>
  </si>
  <si>
    <t>941P Transf. a CC.AA. por coste de serv. Asumidos</t>
  </si>
  <si>
    <t xml:space="preserve">desglose por regiones y por conceptos para trasladar a programa de origen </t>
  </si>
  <si>
    <t>hoja 941M/2 en 21_Fin_reg.xls</t>
  </si>
  <si>
    <t>valoracion devengo</t>
  </si>
  <si>
    <t>gasto caja</t>
  </si>
  <si>
    <t>CS05: Instituciones Penitenciarias, Cataluña</t>
  </si>
  <si>
    <t>2.1.d financiación provincial</t>
  </si>
  <si>
    <t>2.5.a. sanidad</t>
  </si>
  <si>
    <t>2.5.b. educación y formación</t>
  </si>
  <si>
    <t>2.1.d. financiación provincial</t>
  </si>
  <si>
    <t>gasto a imputar</t>
  </si>
  <si>
    <t>valoracion</t>
  </si>
  <si>
    <t>CS13: Confederaciones hidrográficas, Andalucía</t>
  </si>
  <si>
    <t>apartado al que se traslada el gasto</t>
  </si>
  <si>
    <t>Andalucía</t>
  </si>
  <si>
    <t>Aragón</t>
  </si>
  <si>
    <t>Asturias</t>
  </si>
  <si>
    <t>Baleares</t>
  </si>
  <si>
    <t>Canarias</t>
  </si>
  <si>
    <t>Cantabria</t>
  </si>
  <si>
    <t>CS01: Profesores de religión</t>
  </si>
  <si>
    <t>Adm de Justicia</t>
  </si>
  <si>
    <t>CT02</t>
  </si>
  <si>
    <t>CT02: administración de justicia</t>
  </si>
  <si>
    <t>CT03</t>
  </si>
  <si>
    <t>parques nacionales</t>
  </si>
  <si>
    <t>CT04</t>
  </si>
  <si>
    <t>CT04: parques nacionales</t>
  </si>
  <si>
    <t>CT05</t>
  </si>
  <si>
    <t>CT06</t>
  </si>
  <si>
    <t>CS11: Transporte interinsular</t>
  </si>
  <si>
    <t>decretos de traspasos</t>
  </si>
  <si>
    <t>CS12: Participación provincial en ingresos del Estado</t>
  </si>
  <si>
    <t>CS13: Confederaciones hidrográficas</t>
  </si>
  <si>
    <t>x</t>
  </si>
  <si>
    <t>llevar a sanidad con SS27. Hay desglose de SS27 en Haciendas Autonómicas en Cifras</t>
  </si>
  <si>
    <t>CS06: "Normalización" lingüística</t>
  </si>
  <si>
    <t>http://www.seap.minhap.es/dms/es/areas/politica_autonomica/traspasos/reales_dec_traspaso_esc/reales_dec_castellano</t>
  </si>
  <si>
    <t>CT01</t>
  </si>
  <si>
    <t>listado por materias</t>
  </si>
  <si>
    <t>Fuente del desglose: Sec. Gral. De Coord. Autonómica y Local</t>
  </si>
  <si>
    <t xml:space="preserve">  Cataluña</t>
  </si>
  <si>
    <t xml:space="preserve">  Galicia</t>
  </si>
  <si>
    <t xml:space="preserve">  Andalucía</t>
  </si>
  <si>
    <t xml:space="preserve">  Asturias</t>
  </si>
  <si>
    <t xml:space="preserve">  Cantabria</t>
  </si>
  <si>
    <t xml:space="preserve">  La Rioja</t>
  </si>
  <si>
    <t xml:space="preserve">  Murcia</t>
  </si>
  <si>
    <t xml:space="preserve">  Valencia</t>
  </si>
  <si>
    <t xml:space="preserve">  Aragón</t>
  </si>
  <si>
    <t xml:space="preserve">  C.-La Mancha</t>
  </si>
  <si>
    <t xml:space="preserve">  Canarias</t>
  </si>
  <si>
    <t xml:space="preserve">  Extremadura</t>
  </si>
  <si>
    <t xml:space="preserve">  Baleares</t>
  </si>
  <si>
    <t xml:space="preserve">  Madrid</t>
  </si>
  <si>
    <t xml:space="preserve">  Cast. y León</t>
  </si>
  <si>
    <t xml:space="preserve">  Ceuta y Melilla</t>
  </si>
  <si>
    <t xml:space="preserve">   total</t>
  </si>
  <si>
    <t>pasar a orden habitual</t>
  </si>
  <si>
    <t>valoracion inicial</t>
  </si>
  <si>
    <t>acuerdo integración</t>
  </si>
  <si>
    <t>ajuste F Suf</t>
  </si>
  <si>
    <t>trafico</t>
  </si>
  <si>
    <t>CS14: ISM educación y servicios sociales</t>
  </si>
  <si>
    <t>CS14:</t>
  </si>
  <si>
    <t>CS14: ISM, educación y servicios sociales</t>
  </si>
  <si>
    <t>CS15: Formación continua</t>
  </si>
  <si>
    <t>CS16: Parques Nacionales</t>
  </si>
  <si>
    <t>CS16: Parques nacionales</t>
  </si>
  <si>
    <t>CS09: ISM 2007 por PGE</t>
  </si>
  <si>
    <t>CS17: Autorizaciones iniciales trabajo</t>
  </si>
  <si>
    <t>CS18: Inspección trabajo</t>
  </si>
  <si>
    <t>usar esta columna como gasto</t>
  </si>
  <si>
    <t>CS18: Inspección de trabajo</t>
  </si>
  <si>
    <t>ya incluido</t>
  </si>
  <si>
    <t>CS08: Policía áutonómica catalana y tráfico</t>
  </si>
  <si>
    <t>3.3. Servicios de apoyo y gastos generales de seguridad y  protecci—n social</t>
  </si>
  <si>
    <t>4.1. Asuntos grales de economía y empleo</t>
  </si>
  <si>
    <t>INSPECCION DE TRABAJO</t>
  </si>
  <si>
    <t>servicios de empleo</t>
  </si>
  <si>
    <t>ordenaci´n y gstión del litoral</t>
  </si>
  <si>
    <t>gestión FPO</t>
  </si>
  <si>
    <t>pequeños aeropuertos</t>
  </si>
  <si>
    <t>CT01: servicios de empleo</t>
  </si>
  <si>
    <t>CT03: ordenación y gestión del litoral</t>
  </si>
  <si>
    <t>CT05: gestión de la FPO</t>
  </si>
  <si>
    <t>CT06: gestión pequeños aeropuertos</t>
  </si>
  <si>
    <t>CT07: Inspección de trabajo</t>
  </si>
  <si>
    <t>desglose entre Sanidad y( Servicios Sociales + formación)</t>
  </si>
  <si>
    <t>datos de la SGCAyL (Ana Santiuste)</t>
  </si>
  <si>
    <t>C. Valenciana</t>
  </si>
  <si>
    <t>% sanidad</t>
  </si>
  <si>
    <t>CS09/1: ISM sanidad</t>
  </si>
  <si>
    <t>CS09/1: ISM 2007 por PGE, sanidad</t>
  </si>
  <si>
    <t>CS09/2: ISM 2007 por PGE, serv sociales</t>
  </si>
  <si>
    <r>
      <t xml:space="preserve">3.2. servicios sociales, </t>
    </r>
    <r>
      <rPr>
        <b/>
        <sz val="12"/>
        <color indexed="8"/>
        <rFont val="Calibri"/>
        <family val="2"/>
      </rPr>
      <t>INTEGRAR EN CS14  para calcular ajuste forales con todas las demás comunidades juntas</t>
    </r>
  </si>
  <si>
    <t>CS08: Policía áutonómica</t>
  </si>
  <si>
    <t>Competencias singulares, 2012</t>
  </si>
  <si>
    <t>resumen, caloraciones en euros de 2012</t>
  </si>
  <si>
    <t>nota: usar pesos en el total, no cantidades directas para imputar gasto 2012</t>
  </si>
  <si>
    <t>3.2 Servicios sociales</t>
  </si>
  <si>
    <t>ampliación de medios, Cataluña, Rioja</t>
  </si>
  <si>
    <t>ampliación Asturias, Cantabria</t>
  </si>
  <si>
    <t>ampliación cataluña</t>
  </si>
  <si>
    <t>valor 2007</t>
  </si>
  <si>
    <t>gasto total en valor 2012</t>
  </si>
  <si>
    <t>En 2012 no hay nuevos traspasos que se financien por esta vía, lo que hay se incluye ya en el Fondo de Suficiencia</t>
  </si>
  <si>
    <t>nota: desglosar en dos partes, educación y servicios sociales</t>
  </si>
  <si>
    <t xml:space="preserve">            valoración</t>
  </si>
  <si>
    <t xml:space="preserve">         gasto a imputar</t>
  </si>
  <si>
    <t>CSs14/1 edu</t>
  </si>
  <si>
    <t>CS14/2 serv soc</t>
  </si>
  <si>
    <t>CS09/2: ISM formación y serv sociales</t>
  </si>
  <si>
    <t>valoración</t>
  </si>
  <si>
    <t>valoracion (devengo)</t>
  </si>
  <si>
    <t>Crit_CS092</t>
  </si>
  <si>
    <t>G_21A1_ISM07</t>
  </si>
  <si>
    <t>Secretaría General de Coordinación Autonómica y Local</t>
  </si>
  <si>
    <r>
      <t xml:space="preserve">Archivo: </t>
    </r>
    <r>
      <rPr>
        <i/>
        <sz val="10"/>
        <rFont val="Palatino"/>
        <family val="1"/>
      </rPr>
      <t>Comps_no_homogs_2009_a_12.(20141205)xls.xls</t>
    </r>
  </si>
  <si>
    <t>Fuentes:</t>
  </si>
  <si>
    <t>1) Valoración (G_21A1_ISM07)</t>
  </si>
  <si>
    <t>2)  Coeficiente de ajuste</t>
  </si>
  <si>
    <r>
      <t xml:space="preserve">Archivo: </t>
    </r>
    <r>
      <rPr>
        <i/>
        <sz val="10"/>
        <rFont val="Palatino"/>
        <family val="1"/>
      </rPr>
      <t>21_Fin_Reg_12vf.xlsx</t>
    </r>
  </si>
  <si>
    <t>Programa 941M/2</t>
  </si>
  <si>
    <t>Coeficiente de ajuste</t>
  </si>
  <si>
    <t>Crit_941M2d</t>
  </si>
  <si>
    <t>Crit_CS141</t>
  </si>
  <si>
    <t>G_21A1_EducISM</t>
  </si>
  <si>
    <t>Crit_CS142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</si>
</sst>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16"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0"/>
      <name val="Verdana"/>
    </font>
    <font>
      <i/>
      <sz val="10"/>
      <name val="Verdana"/>
    </font>
    <font>
      <sz val="12"/>
      <color indexed="8"/>
      <name val="Calibri"/>
      <family val="2"/>
    </font>
    <font>
      <sz val="8"/>
      <name val="Verdana"/>
    </font>
    <font>
      <u/>
      <sz val="12"/>
      <color indexed="12"/>
      <name val="Calibri"/>
      <family val="2"/>
    </font>
    <font>
      <sz val="10"/>
      <color indexed="8"/>
      <name val="Arial"/>
    </font>
    <font>
      <b/>
      <sz val="10"/>
      <color indexed="8"/>
      <name val="Palatino"/>
    </font>
    <font>
      <sz val="12"/>
      <color indexed="8"/>
      <name val="Calibri"/>
      <family val="2"/>
    </font>
    <font>
      <u/>
      <sz val="12"/>
      <color theme="11"/>
      <name val="Calibri"/>
      <family val="2"/>
    </font>
    <font>
      <b/>
      <sz val="10"/>
      <name val="Verdana"/>
    </font>
    <font>
      <sz val="10"/>
      <name val="Arial"/>
      <family val="2"/>
    </font>
    <font>
      <sz val="11"/>
      <name val="Arial"/>
      <family val="2"/>
    </font>
    <font>
      <i/>
      <sz val="10"/>
      <name val="Palatino"/>
      <family val="1"/>
    </font>
    <font>
      <sz val="10"/>
      <name val="Palatino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11">
    <xf numFmtId="0" fontId="0" fillId="0" borderId="0"/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0" fontId="6" fillId="0" borderId="0" xfId="1"/>
    <xf numFmtId="0" fontId="0" fillId="0" borderId="0" xfId="0" applyAlignment="1">
      <alignment wrapText="1"/>
    </xf>
    <xf numFmtId="3" fontId="0" fillId="0" borderId="0" xfId="0" applyNumberFormat="1" applyFill="1"/>
    <xf numFmtId="1" fontId="0" fillId="0" borderId="0" xfId="0" applyNumberFormat="1"/>
    <xf numFmtId="0" fontId="0" fillId="2" borderId="0" xfId="0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0" fillId="0" borderId="0" xfId="0" applyFill="1"/>
    <xf numFmtId="3" fontId="0" fillId="0" borderId="0" xfId="0" applyNumberFormat="1" applyAlignment="1"/>
    <xf numFmtId="3" fontId="3" fillId="0" borderId="0" xfId="0" applyNumberFormat="1" applyFont="1"/>
    <xf numFmtId="0" fontId="11" fillId="3" borderId="0" xfId="0" applyFont="1" applyFill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0" borderId="0" xfId="0" applyNumberFormat="1" applyFont="1"/>
    <xf numFmtId="0" fontId="0" fillId="0" borderId="0" xfId="0" applyFont="1" applyAlignment="1">
      <alignment wrapText="1"/>
    </xf>
    <xf numFmtId="3" fontId="1" fillId="0" borderId="0" xfId="0" applyNumberFormat="1" applyFont="1" applyFill="1"/>
    <xf numFmtId="4" fontId="13" fillId="0" borderId="0" xfId="102" applyNumberFormat="1" applyFont="1" applyBorder="1"/>
    <xf numFmtId="4" fontId="13" fillId="0" borderId="0" xfId="102" applyNumberFormat="1" applyFont="1" applyFill="1" applyBorder="1"/>
    <xf numFmtId="10" fontId="0" fillId="0" borderId="0" xfId="0" applyNumberFormat="1"/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/>
    <xf numFmtId="0" fontId="15" fillId="0" borderId="0" xfId="0" applyFont="1"/>
    <xf numFmtId="168" fontId="0" fillId="0" borderId="0" xfId="0" applyNumberFormat="1"/>
  </cellXfs>
  <cellStyles count="211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Hipervínculo visitado" xfId="108" builtinId="9" hidden="1"/>
    <cellStyle name="Hipervínculo visitado" xfId="109" builtinId="9" hidden="1"/>
    <cellStyle name="Hipervínculo visitado" xfId="110" builtinId="9" hidden="1"/>
    <cellStyle name="Hipervínculo visitado" xfId="111" builtinId="9" hidden="1"/>
    <cellStyle name="Hipervínculo visitado" xfId="112" builtinId="9" hidden="1"/>
    <cellStyle name="Hipervínculo visitado" xfId="113" builtinId="9" hidden="1"/>
    <cellStyle name="Hipervínculo visitado" xfId="114" builtinId="9" hidden="1"/>
    <cellStyle name="Hipervínculo visitado" xfId="115" builtinId="9" hidden="1"/>
    <cellStyle name="Hipervínculo visitado" xfId="116" builtinId="9" hidden="1"/>
    <cellStyle name="Hipervínculo visitado" xfId="117" builtinId="9" hidden="1"/>
    <cellStyle name="Hipervínculo visitado" xfId="118" builtinId="9" hidden="1"/>
    <cellStyle name="Hipervínculo visitado" xfId="119" builtinId="9" hidden="1"/>
    <cellStyle name="Hipervínculo visitado" xfId="120" builtinId="9" hidden="1"/>
    <cellStyle name="Hipervínculo visitado" xfId="121" builtinId="9" hidden="1"/>
    <cellStyle name="Hipervínculo visitado" xfId="122" builtinId="9" hidden="1"/>
    <cellStyle name="Hipervínculo visitado" xfId="123" builtinId="9" hidden="1"/>
    <cellStyle name="Hipervínculo visitado" xfId="124" builtinId="9" hidden="1"/>
    <cellStyle name="Hipervínculo visitado" xfId="125" builtinId="9" hidden="1"/>
    <cellStyle name="Hipervínculo visitado" xfId="126" builtinId="9" hidden="1"/>
    <cellStyle name="Hipervínculo visitado" xfId="127" builtinId="9" hidden="1"/>
    <cellStyle name="Hipervínculo visitado" xfId="128" builtinId="9" hidden="1"/>
    <cellStyle name="Hipervínculo visitado" xfId="129" builtinId="9" hidden="1"/>
    <cellStyle name="Hipervínculo visitado" xfId="130" builtinId="9" hidden="1"/>
    <cellStyle name="Hipervínculo visitado" xfId="131" builtinId="9" hidden="1"/>
    <cellStyle name="Hipervínculo visitado" xfId="132" builtinId="9" hidden="1"/>
    <cellStyle name="Hipervínculo visitado" xfId="133" builtinId="9" hidden="1"/>
    <cellStyle name="Hipervínculo visitado" xfId="134" builtinId="9" hidden="1"/>
    <cellStyle name="Hipervínculo visitado" xfId="135" builtinId="9" hidden="1"/>
    <cellStyle name="Hipervínculo visitado" xfId="136" builtinId="9" hidden="1"/>
    <cellStyle name="Hipervínculo visitado" xfId="137" builtinId="9" hidden="1"/>
    <cellStyle name="Hipervínculo visitado" xfId="138" builtinId="9" hidden="1"/>
    <cellStyle name="Hipervínculo visitado" xfId="139" builtinId="9" hidden="1"/>
    <cellStyle name="Hipervínculo visitado" xfId="140" builtinId="9" hidden="1"/>
    <cellStyle name="Hipervínculo visitado" xfId="141" builtinId="9" hidden="1"/>
    <cellStyle name="Hipervínculo visitado" xfId="142" builtinId="9" hidden="1"/>
    <cellStyle name="Hipervínculo visitado" xfId="143" builtinId="9" hidden="1"/>
    <cellStyle name="Hipervínculo visitado" xfId="144" builtinId="9" hidden="1"/>
    <cellStyle name="Hipervínculo visitado" xfId="145" builtinId="9" hidden="1"/>
    <cellStyle name="Hipervínculo visitado" xfId="146" builtinId="9" hidden="1"/>
    <cellStyle name="Hipervínculo visitado" xfId="147" builtinId="9" hidden="1"/>
    <cellStyle name="Hipervínculo visitado" xfId="148" builtinId="9" hidden="1"/>
    <cellStyle name="Hipervínculo visitado" xfId="149" builtinId="9" hidden="1"/>
    <cellStyle name="Hipervínculo visitado" xfId="150" builtinId="9" hidden="1"/>
    <cellStyle name="Hipervínculo visitado" xfId="151" builtinId="9" hidden="1"/>
    <cellStyle name="Hipervínculo visitado" xfId="152" builtinId="9" hidden="1"/>
    <cellStyle name="Hipervínculo visitado" xfId="153" builtinId="9" hidden="1"/>
    <cellStyle name="Hipervínculo visitado" xfId="154" builtinId="9" hidden="1"/>
    <cellStyle name="Hipervínculo visitado" xfId="155" builtinId="9" hidden="1"/>
    <cellStyle name="Hipervínculo visitado" xfId="156" builtinId="9" hidden="1"/>
    <cellStyle name="Hipervínculo visitado" xfId="157" builtinId="9" hidden="1"/>
    <cellStyle name="Hipervínculo visitado" xfId="158" builtinId="9" hidden="1"/>
    <cellStyle name="Hipervínculo visitado" xfId="159" builtinId="9" hidden="1"/>
    <cellStyle name="Hipervínculo visitado" xfId="160" builtinId="9" hidden="1"/>
    <cellStyle name="Hipervínculo visitado" xfId="161" builtinId="9" hidden="1"/>
    <cellStyle name="Hipervínculo visitado" xfId="162" builtinId="9" hidden="1"/>
    <cellStyle name="Hipervínculo visitado" xfId="163" builtinId="9" hidden="1"/>
    <cellStyle name="Hipervínculo visitado" xfId="164" builtinId="9" hidden="1"/>
    <cellStyle name="Hipervínculo visitado" xfId="165" builtinId="9" hidden="1"/>
    <cellStyle name="Hipervínculo visitado" xfId="166" builtinId="9" hidden="1"/>
    <cellStyle name="Hipervínculo visitado" xfId="167" builtinId="9" hidden="1"/>
    <cellStyle name="Hipervínculo visitado" xfId="168" builtinId="9" hidden="1"/>
    <cellStyle name="Hipervínculo visitado" xfId="169" builtinId="9" hidden="1"/>
    <cellStyle name="Hipervínculo visitado" xfId="170" builtinId="9" hidden="1"/>
    <cellStyle name="Hipervínculo visitado" xfId="171" builtinId="9" hidden="1"/>
    <cellStyle name="Hipervínculo visitado" xfId="172" builtinId="9" hidden="1"/>
    <cellStyle name="Hipervínculo visitado" xfId="173" builtinId="9" hidden="1"/>
    <cellStyle name="Hipervínculo visitado" xfId="174" builtinId="9" hidden="1"/>
    <cellStyle name="Hipervínculo visitado" xfId="175" builtinId="9" hidden="1"/>
    <cellStyle name="Hipervínculo visitado" xfId="176" builtinId="9" hidden="1"/>
    <cellStyle name="Hipervínculo visitado" xfId="177" builtinId="9" hidden="1"/>
    <cellStyle name="Hipervínculo visitado" xfId="178" builtinId="9" hidden="1"/>
    <cellStyle name="Hipervínculo visitado" xfId="179" builtinId="9" hidden="1"/>
    <cellStyle name="Hipervínculo visitado" xfId="180" builtinId="9" hidden="1"/>
    <cellStyle name="Hipervínculo visitado" xfId="181" builtinId="9" hidden="1"/>
    <cellStyle name="Hipervínculo visitado" xfId="182" builtinId="9" hidden="1"/>
    <cellStyle name="Hipervínculo visitado" xfId="183" builtinId="9" hidden="1"/>
    <cellStyle name="Hipervínculo visitado" xfId="184" builtinId="9" hidden="1"/>
    <cellStyle name="Hipervínculo visitado" xfId="185" builtinId="9" hidden="1"/>
    <cellStyle name="Hipervínculo visitado" xfId="186" builtinId="9" hidden="1"/>
    <cellStyle name="Hipervínculo visitado" xfId="187" builtinId="9" hidden="1"/>
    <cellStyle name="Hipervínculo visitado" xfId="188" builtinId="9" hidden="1"/>
    <cellStyle name="Hipervínculo visitado" xfId="189" builtinId="9" hidden="1"/>
    <cellStyle name="Hipervínculo visitado" xfId="190" builtinId="9" hidden="1"/>
    <cellStyle name="Hipervínculo visitado" xfId="191" builtinId="9" hidden="1"/>
    <cellStyle name="Hipervínculo visitado" xfId="192" builtinId="9" hidden="1"/>
    <cellStyle name="Hipervínculo visitado" xfId="193" builtinId="9" hidden="1"/>
    <cellStyle name="Hipervínculo visitado" xfId="194" builtinId="9" hidden="1"/>
    <cellStyle name="Hipervínculo visitado" xfId="195" builtinId="9" hidden="1"/>
    <cellStyle name="Hipervínculo visitado" xfId="196" builtinId="9" hidden="1"/>
    <cellStyle name="Hipervínculo visitado" xfId="197" builtinId="9" hidden="1"/>
    <cellStyle name="Hipervínculo visitado" xfId="198" builtinId="9" hidden="1"/>
    <cellStyle name="Hipervínculo visitado" xfId="199" builtinId="9" hidden="1"/>
    <cellStyle name="Hipervínculo visitado" xfId="200" builtinId="9" hidden="1"/>
    <cellStyle name="Hipervínculo visitado" xfId="201" builtinId="9" hidden="1"/>
    <cellStyle name="Hipervínculo visitado" xfId="202" builtinId="9" hidden="1"/>
    <cellStyle name="Hipervínculo visitado" xfId="203" builtinId="9" hidden="1"/>
    <cellStyle name="Hipervínculo visitado" xfId="204" builtinId="9" hidden="1"/>
    <cellStyle name="Hipervínculo visitado" xfId="205" builtinId="9" hidden="1"/>
    <cellStyle name="Hipervínculo visitado" xfId="206" builtinId="9" hidden="1"/>
    <cellStyle name="Hipervínculo visitado" xfId="207" builtinId="9" hidden="1"/>
    <cellStyle name="Hipervínculo visitado" xfId="208" builtinId="9" hidden="1"/>
    <cellStyle name="Hipervínculo visitado" xfId="209" builtinId="9" hidden="1"/>
    <cellStyle name="Hipervínculo visitado" xfId="210" builtinId="9" hidden="1"/>
    <cellStyle name="Normal" xfId="0" builtinId="0"/>
    <cellStyle name="Normal 3" xfId="10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ap.minhap.es/es/areas/politica_autonomica.html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opLeftCell="A6" zoomScale="125" zoomScaleNormal="125" zoomScalePageLayoutView="125" workbookViewId="0">
      <selection activeCell="C30" sqref="C30"/>
    </sheetView>
  </sheetViews>
  <sheetFormatPr baseColWidth="10" defaultRowHeight="15.75"/>
  <cols>
    <col min="1" max="1" width="7.125" style="8" customWidth="1"/>
    <col min="2" max="2" width="44.625" customWidth="1"/>
    <col min="3" max="3" width="13.625" customWidth="1"/>
    <col min="4" max="4" width="13.875" customWidth="1"/>
    <col min="5" max="5" width="32.625" customWidth="1"/>
  </cols>
  <sheetData>
    <row r="2" spans="1:8">
      <c r="D2" s="1"/>
    </row>
    <row r="3" spans="1:8">
      <c r="B3" t="s">
        <v>133</v>
      </c>
      <c r="H3" s="4"/>
    </row>
    <row r="4" spans="1:8">
      <c r="B4" t="s">
        <v>134</v>
      </c>
      <c r="H4" s="4"/>
    </row>
    <row r="5" spans="1:8">
      <c r="B5" t="s">
        <v>135</v>
      </c>
    </row>
    <row r="6" spans="1:8">
      <c r="D6" t="s">
        <v>108</v>
      </c>
    </row>
    <row r="7" spans="1:8" s="8" customFormat="1" ht="31.5">
      <c r="C7" s="23" t="s">
        <v>39</v>
      </c>
      <c r="D7" s="24" t="s">
        <v>40</v>
      </c>
      <c r="E7" s="9" t="s">
        <v>49</v>
      </c>
    </row>
    <row r="8" spans="1:8">
      <c r="A8" s="8" t="s">
        <v>70</v>
      </c>
      <c r="B8" t="s">
        <v>56</v>
      </c>
      <c r="C8" s="4">
        <f>'CS01'!C25</f>
        <v>131189.816099277</v>
      </c>
      <c r="D8" s="4">
        <f>'CS01'!E25</f>
        <v>134506.95659218388</v>
      </c>
      <c r="E8" t="s">
        <v>44</v>
      </c>
    </row>
    <row r="9" spans="1:8">
      <c r="A9" s="8" t="s">
        <v>70</v>
      </c>
      <c r="B9" t="s">
        <v>0</v>
      </c>
      <c r="C9" s="4">
        <f>'CS02'!C25</f>
        <v>354014.84283991018</v>
      </c>
      <c r="D9" s="4">
        <f>'CS02'!E25</f>
        <v>352801.36632627662</v>
      </c>
      <c r="E9" t="s">
        <v>45</v>
      </c>
    </row>
    <row r="10" spans="1:8">
      <c r="A10" s="8" t="s">
        <v>70</v>
      </c>
      <c r="B10" t="s">
        <v>1</v>
      </c>
      <c r="C10" s="4">
        <f>'CS03'!C25</f>
        <v>29503.189125914396</v>
      </c>
      <c r="D10" s="4">
        <f>'CS03'!E25</f>
        <v>29426.882726538352</v>
      </c>
      <c r="E10" t="s">
        <v>43</v>
      </c>
      <c r="F10" t="s">
        <v>71</v>
      </c>
    </row>
    <row r="11" spans="1:8">
      <c r="A11" s="8" t="s">
        <v>70</v>
      </c>
      <c r="B11" t="s">
        <v>2</v>
      </c>
      <c r="C11" s="4">
        <f>'CS04'!C25</f>
        <v>1030079.3362379202</v>
      </c>
      <c r="D11" s="4">
        <f>'CS04'!E25</f>
        <v>1050635.851902866</v>
      </c>
      <c r="E11" t="s">
        <v>9</v>
      </c>
    </row>
    <row r="12" spans="1:8">
      <c r="A12" s="8" t="s">
        <v>70</v>
      </c>
      <c r="B12" t="s">
        <v>41</v>
      </c>
      <c r="C12" s="4">
        <f>'CS05'!C25</f>
        <v>352331.23793467903</v>
      </c>
      <c r="D12" s="4">
        <f>'CS05'!E25</f>
        <v>358478.67425029504</v>
      </c>
      <c r="E12" t="s">
        <v>9</v>
      </c>
    </row>
    <row r="13" spans="1:8">
      <c r="A13" s="8" t="s">
        <v>70</v>
      </c>
      <c r="B13" t="s">
        <v>72</v>
      </c>
      <c r="C13" s="4">
        <f>'CS06'!C25</f>
        <v>135676.64974434482</v>
      </c>
      <c r="D13" s="4">
        <f>'CS06'!E25</f>
        <v>135758.07072773707</v>
      </c>
      <c r="E13" t="s">
        <v>7</v>
      </c>
    </row>
    <row r="14" spans="1:8">
      <c r="A14" s="8" t="s">
        <v>70</v>
      </c>
      <c r="B14" t="s">
        <v>8</v>
      </c>
      <c r="C14" s="4">
        <f>'CS07'!C24</f>
        <v>157899.70304089019</v>
      </c>
      <c r="D14" s="4">
        <f>'CS07'!E24</f>
        <v>160003.13556796283</v>
      </c>
      <c r="E14" t="s">
        <v>10</v>
      </c>
      <c r="F14" s="18"/>
    </row>
    <row r="15" spans="1:8">
      <c r="A15" s="8" t="s">
        <v>70</v>
      </c>
      <c r="B15" s="22" t="s">
        <v>111</v>
      </c>
      <c r="C15" s="4">
        <f>'CS08'!C25</f>
        <v>1088842.24253384</v>
      </c>
      <c r="D15" s="4">
        <f>'CS08'!E25</f>
        <v>1107840.241073414</v>
      </c>
      <c r="E15" t="s">
        <v>9</v>
      </c>
    </row>
    <row r="16" spans="1:8">
      <c r="A16" s="8" t="s">
        <v>70</v>
      </c>
      <c r="B16" s="22" t="s">
        <v>129</v>
      </c>
      <c r="C16" s="4">
        <f>'CS09'!C31</f>
        <v>73455.643859544623</v>
      </c>
      <c r="D16" s="4">
        <f>'CS09'!I33</f>
        <v>65863.389674344246</v>
      </c>
      <c r="E16" s="18" t="s">
        <v>43</v>
      </c>
    </row>
    <row r="17" spans="1:5">
      <c r="A17" s="8" t="s">
        <v>70</v>
      </c>
      <c r="B17" s="22" t="s">
        <v>130</v>
      </c>
      <c r="C17" s="4"/>
      <c r="D17" s="4">
        <f>'CS09'!J33</f>
        <v>8082.6169887215219</v>
      </c>
      <c r="E17" s="18" t="s">
        <v>131</v>
      </c>
    </row>
    <row r="18" spans="1:5">
      <c r="A18" s="8" t="s">
        <v>70</v>
      </c>
      <c r="B18" t="s">
        <v>11</v>
      </c>
      <c r="C18" s="4">
        <f>'CS10'!C25</f>
        <v>100111.09935047101</v>
      </c>
      <c r="D18" s="4">
        <f>'CS10'!E25</f>
        <v>95062.897254140684</v>
      </c>
      <c r="E18" t="s">
        <v>12</v>
      </c>
    </row>
    <row r="19" spans="1:5">
      <c r="A19" s="8" t="s">
        <v>70</v>
      </c>
      <c r="B19" t="s">
        <v>13</v>
      </c>
      <c r="C19" s="4">
        <f>'CS11'!C25</f>
        <v>25917.0911300925</v>
      </c>
      <c r="D19" s="4">
        <f>'CS11'!E25</f>
        <v>24610.195944417952</v>
      </c>
      <c r="E19" t="s">
        <v>12</v>
      </c>
    </row>
    <row r="20" spans="1:5">
      <c r="A20" s="8" t="s">
        <v>70</v>
      </c>
      <c r="B20" t="s">
        <v>68</v>
      </c>
      <c r="C20" s="4">
        <f>'CS12'!C24</f>
        <v>776396.68362816283</v>
      </c>
      <c r="D20" s="4">
        <f>'CS12'!E24</f>
        <v>847054.40176323801</v>
      </c>
      <c r="E20" t="s">
        <v>42</v>
      </c>
    </row>
    <row r="21" spans="1:5">
      <c r="A21" s="8" t="s">
        <v>70</v>
      </c>
      <c r="B21" t="s">
        <v>48</v>
      </c>
      <c r="C21" s="4">
        <f>'CS13'!C25</f>
        <v>157234.83545067743</v>
      </c>
      <c r="D21" s="4">
        <f>'CS13'!E25</f>
        <v>155851.12663212439</v>
      </c>
      <c r="E21" t="s">
        <v>10</v>
      </c>
    </row>
    <row r="22" spans="1:5">
      <c r="A22" s="8" t="s">
        <v>70</v>
      </c>
      <c r="B22" t="s">
        <v>99</v>
      </c>
      <c r="C22" s="4">
        <f>'CS14'!C33</f>
        <v>26098.411120657198</v>
      </c>
      <c r="D22" s="4">
        <f>'CS14'!E33</f>
        <v>26215.98168758622</v>
      </c>
      <c r="E22" t="s">
        <v>136</v>
      </c>
    </row>
    <row r="23" spans="1:5">
      <c r="A23" s="8" t="s">
        <v>70</v>
      </c>
      <c r="B23" t="s">
        <v>102</v>
      </c>
      <c r="C23" s="4">
        <f>'CS15'!C25</f>
        <v>10122.273911006998</v>
      </c>
      <c r="D23" s="4">
        <f>'CS15'!E25</f>
        <v>10166.580316056314</v>
      </c>
      <c r="E23" t="s">
        <v>113</v>
      </c>
    </row>
    <row r="24" spans="1:5">
      <c r="A24" s="8" t="s">
        <v>70</v>
      </c>
      <c r="B24" t="s">
        <v>103</v>
      </c>
      <c r="C24" s="4">
        <f>'CS16'!C25</f>
        <v>61573.058431271747</v>
      </c>
      <c r="D24" s="4">
        <f>'CS16'!E25</f>
        <v>60411.032970810185</v>
      </c>
      <c r="E24" t="s">
        <v>10</v>
      </c>
    </row>
    <row r="25" spans="1:5">
      <c r="A25" s="8" t="s">
        <v>70</v>
      </c>
      <c r="B25" t="s">
        <v>106</v>
      </c>
      <c r="C25" s="4">
        <f>'CS17'!C25</f>
        <v>3026.106871425</v>
      </c>
      <c r="D25" s="4">
        <f>'CS17'!E25</f>
        <v>3078.9060480900621</v>
      </c>
      <c r="E25" t="s">
        <v>112</v>
      </c>
    </row>
    <row r="26" spans="1:5">
      <c r="A26" s="8" t="s">
        <v>70</v>
      </c>
      <c r="B26" t="s">
        <v>109</v>
      </c>
      <c r="C26" s="4">
        <f>'CS18'!C25</f>
        <v>11968.635618521999</v>
      </c>
      <c r="D26" s="4">
        <f>'CS18'!E25</f>
        <v>12177.463043762444</v>
      </c>
      <c r="E26" t="s">
        <v>112</v>
      </c>
    </row>
    <row r="27" spans="1:5">
      <c r="B27" t="s">
        <v>27</v>
      </c>
      <c r="C27" s="4">
        <f>SUM(C8:C26)</f>
        <v>4525440.8569286065</v>
      </c>
      <c r="D27" s="4">
        <f>SUM(D8:D26)</f>
        <v>4638025.7714905646</v>
      </c>
    </row>
    <row r="28" spans="1:5">
      <c r="C28" s="4"/>
    </row>
    <row r="29" spans="1:5">
      <c r="C29" s="4"/>
    </row>
    <row r="30" spans="1:5">
      <c r="B30" s="1"/>
    </row>
    <row r="31" spans="1:5">
      <c r="B31" s="1"/>
    </row>
    <row r="32" spans="1:5">
      <c r="B32" s="1"/>
    </row>
    <row r="33" spans="2:2">
      <c r="B33" s="1"/>
    </row>
    <row r="36" spans="2:2">
      <c r="B36" t="s">
        <v>34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2"/>
  <sheetViews>
    <sheetView topLeftCell="A16" zoomScale="150" zoomScaleNormal="150" zoomScalePageLayoutView="150" workbookViewId="0">
      <selection activeCell="G20" sqref="G20"/>
    </sheetView>
  </sheetViews>
  <sheetFormatPr baseColWidth="10" defaultRowHeight="15.75"/>
  <cols>
    <col min="1" max="1" width="5.5" customWidth="1"/>
    <col min="2" max="2" width="35" customWidth="1"/>
    <col min="4" max="4" width="14.5" customWidth="1"/>
  </cols>
  <sheetData>
    <row r="2" spans="2:13">
      <c r="B2" t="s">
        <v>35</v>
      </c>
    </row>
    <row r="3" spans="2:13">
      <c r="B3" s="10" t="s">
        <v>36</v>
      </c>
      <c r="C3" s="4"/>
    </row>
    <row r="4" spans="2:13">
      <c r="B4" t="s">
        <v>141</v>
      </c>
      <c r="D4" s="1" t="s">
        <v>142</v>
      </c>
    </row>
    <row r="5" spans="2:13">
      <c r="B5" s="4"/>
    </row>
    <row r="6" spans="2:13">
      <c r="B6" t="s">
        <v>37</v>
      </c>
    </row>
    <row r="7" spans="2:13">
      <c r="D7" t="s">
        <v>74</v>
      </c>
      <c r="E7" s="22" t="s">
        <v>58</v>
      </c>
      <c r="F7" t="s">
        <v>60</v>
      </c>
      <c r="G7" s="22" t="s">
        <v>62</v>
      </c>
      <c r="H7" t="s">
        <v>64</v>
      </c>
      <c r="I7" t="s">
        <v>65</v>
      </c>
      <c r="J7" t="s">
        <v>32</v>
      </c>
      <c r="K7" t="s">
        <v>31</v>
      </c>
    </row>
    <row r="8" spans="2:13" s="12" customFormat="1" ht="47.25">
      <c r="C8" s="12" t="s">
        <v>27</v>
      </c>
      <c r="D8" s="12" t="s">
        <v>115</v>
      </c>
      <c r="E8" s="27" t="s">
        <v>57</v>
      </c>
      <c r="F8" s="12" t="s">
        <v>116</v>
      </c>
      <c r="G8" s="27" t="s">
        <v>61</v>
      </c>
      <c r="H8" s="12" t="s">
        <v>117</v>
      </c>
      <c r="I8" s="12" t="s">
        <v>118</v>
      </c>
      <c r="J8" s="12" t="s">
        <v>114</v>
      </c>
      <c r="M8" s="15"/>
    </row>
    <row r="9" spans="2:13">
      <c r="B9" s="2" t="s">
        <v>50</v>
      </c>
      <c r="C9" s="4">
        <f>SUM(D9:L9)</f>
        <v>0</v>
      </c>
      <c r="D9" s="25"/>
      <c r="E9" s="4"/>
      <c r="F9" s="25"/>
      <c r="G9" s="4"/>
      <c r="H9" s="4"/>
      <c r="I9" s="13"/>
      <c r="K9" s="4"/>
    </row>
    <row r="10" spans="2:13">
      <c r="B10" s="2" t="s">
        <v>51</v>
      </c>
      <c r="C10" s="4">
        <f t="shared" ref="C10:C26" si="0">SUM(D10:L10)</f>
        <v>0</v>
      </c>
      <c r="D10" s="4"/>
      <c r="E10" s="4"/>
      <c r="F10" s="4"/>
      <c r="G10" s="4"/>
      <c r="H10" s="25"/>
      <c r="I10" s="4"/>
      <c r="K10" s="4"/>
    </row>
    <row r="11" spans="2:13">
      <c r="B11" s="2" t="s">
        <v>52</v>
      </c>
      <c r="C11" s="4">
        <f t="shared" si="0"/>
        <v>0</v>
      </c>
      <c r="D11" s="4"/>
      <c r="E11" s="4"/>
      <c r="F11" s="4"/>
      <c r="G11" s="4"/>
      <c r="H11" s="4"/>
      <c r="I11" s="4"/>
      <c r="K11" s="4"/>
    </row>
    <row r="12" spans="2:13">
      <c r="B12" s="2" t="s">
        <v>53</v>
      </c>
      <c r="C12" s="4">
        <f t="shared" si="0"/>
        <v>0</v>
      </c>
      <c r="D12" s="4"/>
      <c r="E12" s="4"/>
      <c r="F12" s="4"/>
      <c r="G12" s="4"/>
      <c r="H12" s="4"/>
      <c r="I12" s="4"/>
      <c r="K12" s="4"/>
    </row>
    <row r="13" spans="2:13">
      <c r="B13" s="2" t="s">
        <v>54</v>
      </c>
      <c r="C13" s="4">
        <f t="shared" si="0"/>
        <v>0</v>
      </c>
      <c r="D13" s="4"/>
      <c r="E13" s="4"/>
      <c r="F13" s="4"/>
      <c r="G13" s="4"/>
      <c r="H13" s="4"/>
      <c r="I13" s="4"/>
      <c r="K13" s="4"/>
    </row>
    <row r="14" spans="2:13">
      <c r="B14" s="2" t="s">
        <v>55</v>
      </c>
      <c r="C14" s="4">
        <f t="shared" si="0"/>
        <v>0</v>
      </c>
      <c r="D14" s="4"/>
      <c r="E14" s="4"/>
      <c r="F14" s="4"/>
      <c r="G14" s="4"/>
      <c r="H14" s="4"/>
      <c r="I14" s="4"/>
      <c r="K14" s="4"/>
    </row>
    <row r="15" spans="2:13">
      <c r="B15" s="2" t="s">
        <v>15</v>
      </c>
      <c r="C15" s="4">
        <f t="shared" si="0"/>
        <v>0</v>
      </c>
      <c r="D15" s="4"/>
      <c r="E15" s="4"/>
      <c r="F15" s="4"/>
      <c r="G15" s="4"/>
      <c r="H15" s="4"/>
      <c r="I15" s="4"/>
      <c r="K15" s="4"/>
    </row>
    <row r="16" spans="2:13">
      <c r="B16" s="2" t="s">
        <v>16</v>
      </c>
      <c r="C16" s="4">
        <f t="shared" si="0"/>
        <v>0</v>
      </c>
      <c r="D16" s="4"/>
      <c r="E16" s="4"/>
      <c r="F16" s="4"/>
      <c r="G16" s="4"/>
      <c r="H16" s="4"/>
      <c r="I16" s="4"/>
      <c r="K16" s="4"/>
    </row>
    <row r="17" spans="2:13">
      <c r="B17" s="2" t="s">
        <v>17</v>
      </c>
      <c r="C17" s="4">
        <f>SUM(D17:M17)</f>
        <v>0</v>
      </c>
      <c r="D17" s="4"/>
      <c r="E17" s="13"/>
      <c r="F17" s="4"/>
      <c r="G17" s="4"/>
      <c r="H17" s="14"/>
      <c r="I17" s="4"/>
      <c r="J17" s="4"/>
      <c r="K17" s="4"/>
      <c r="L17" s="4"/>
      <c r="M17" s="14"/>
    </row>
    <row r="18" spans="2:13">
      <c r="B18" s="2" t="s">
        <v>18</v>
      </c>
      <c r="C18" s="4">
        <f t="shared" si="0"/>
        <v>0</v>
      </c>
      <c r="D18" s="4"/>
      <c r="E18" s="28"/>
      <c r="F18" s="4"/>
      <c r="G18" s="4"/>
      <c r="H18" s="4"/>
      <c r="I18" s="4"/>
      <c r="J18" s="4"/>
      <c r="K18" s="4"/>
    </row>
    <row r="19" spans="2:13">
      <c r="B19" s="2" t="s">
        <v>19</v>
      </c>
      <c r="C19" s="4">
        <f t="shared" si="0"/>
        <v>0</v>
      </c>
      <c r="D19" s="4"/>
      <c r="E19" s="4"/>
      <c r="F19" s="4"/>
      <c r="G19" s="4"/>
      <c r="H19" s="4"/>
      <c r="I19" s="4"/>
      <c r="J19" s="4"/>
      <c r="K19" s="4"/>
    </row>
    <row r="20" spans="2:13">
      <c r="B20" s="2" t="s">
        <v>20</v>
      </c>
      <c r="C20" s="4">
        <f t="shared" si="0"/>
        <v>0</v>
      </c>
      <c r="D20" s="4"/>
      <c r="E20" s="4"/>
      <c r="F20" s="4"/>
      <c r="G20" s="4"/>
      <c r="H20" s="4"/>
      <c r="I20" s="4"/>
      <c r="J20" s="4"/>
      <c r="K20" s="4"/>
    </row>
    <row r="21" spans="2:13">
      <c r="B21" s="2" t="s">
        <v>21</v>
      </c>
      <c r="C21" s="4">
        <f t="shared" si="0"/>
        <v>0</v>
      </c>
      <c r="D21" s="4"/>
      <c r="E21" s="4"/>
      <c r="F21" s="4"/>
      <c r="G21" s="4"/>
      <c r="H21" s="4"/>
      <c r="I21" s="4"/>
      <c r="J21" s="4"/>
      <c r="K21" s="4"/>
    </row>
    <row r="22" spans="2:13">
      <c r="B22" s="2" t="s">
        <v>22</v>
      </c>
      <c r="C22" s="4">
        <f t="shared" si="0"/>
        <v>0</v>
      </c>
      <c r="D22" s="4"/>
      <c r="E22" s="4"/>
      <c r="F22" s="4"/>
      <c r="G22" s="4"/>
      <c r="H22" s="4"/>
      <c r="I22" s="4"/>
      <c r="J22" s="4"/>
      <c r="K22" s="4"/>
    </row>
    <row r="23" spans="2:13">
      <c r="B23" s="2" t="s">
        <v>23</v>
      </c>
      <c r="C23" s="4">
        <f t="shared" si="0"/>
        <v>0</v>
      </c>
      <c r="D23" s="4"/>
      <c r="E23" s="4"/>
      <c r="F23" s="4"/>
      <c r="G23" s="4"/>
      <c r="H23" s="4"/>
      <c r="I23" s="4"/>
      <c r="J23" s="4"/>
      <c r="K23" s="4"/>
    </row>
    <row r="24" spans="2:13">
      <c r="B24" s="2" t="s">
        <v>24</v>
      </c>
      <c r="C24" s="4">
        <f t="shared" si="0"/>
        <v>0</v>
      </c>
      <c r="D24" s="4"/>
      <c r="E24" s="4"/>
      <c r="F24" s="4"/>
      <c r="G24" s="4"/>
      <c r="H24" s="4"/>
      <c r="I24" s="4"/>
      <c r="J24" s="4"/>
      <c r="K24" s="4"/>
    </row>
    <row r="25" spans="2:13">
      <c r="B25" s="2" t="s">
        <v>25</v>
      </c>
      <c r="C25" s="4">
        <f t="shared" si="0"/>
        <v>0</v>
      </c>
      <c r="D25" s="4"/>
      <c r="E25" s="4"/>
      <c r="F25" s="4"/>
      <c r="G25" s="4"/>
      <c r="H25" s="4"/>
      <c r="I25" s="4"/>
      <c r="J25" s="4"/>
      <c r="K25" s="4"/>
    </row>
    <row r="26" spans="2:13">
      <c r="B26" s="2" t="s">
        <v>26</v>
      </c>
      <c r="C26" s="4">
        <f t="shared" si="0"/>
        <v>0</v>
      </c>
      <c r="D26" s="4"/>
      <c r="E26" s="4"/>
      <c r="F26" s="4"/>
      <c r="G26" s="4"/>
      <c r="H26" s="4"/>
      <c r="I26" s="4"/>
      <c r="J26" s="4"/>
      <c r="K26" s="4"/>
    </row>
    <row r="27" spans="2:13">
      <c r="B27" s="3" t="s">
        <v>27</v>
      </c>
      <c r="C27" s="4">
        <f>SUM(C9:C26)</f>
        <v>0</v>
      </c>
      <c r="D27" s="4">
        <f t="shared" ref="D27:L27" si="1">SUM(D9:D26)</f>
        <v>0</v>
      </c>
      <c r="E27" s="4">
        <f t="shared" si="1"/>
        <v>0</v>
      </c>
      <c r="F27" s="4">
        <f t="shared" si="1"/>
        <v>0</v>
      </c>
      <c r="G27" s="4">
        <f t="shared" si="1"/>
        <v>0</v>
      </c>
      <c r="H27" s="4">
        <f t="shared" si="1"/>
        <v>0</v>
      </c>
      <c r="I27" s="4">
        <f t="shared" si="1"/>
        <v>0</v>
      </c>
      <c r="J27" s="4">
        <f t="shared" si="1"/>
        <v>0</v>
      </c>
      <c r="K27" s="4">
        <f t="shared" si="1"/>
        <v>0</v>
      </c>
      <c r="L27" s="4">
        <f t="shared" si="1"/>
        <v>0</v>
      </c>
      <c r="M27" s="4"/>
    </row>
    <row r="29" spans="2:13">
      <c r="B29" s="2"/>
      <c r="C29" s="4"/>
    </row>
    <row r="30" spans="2:13">
      <c r="C30" s="4"/>
    </row>
    <row r="31" spans="2:13">
      <c r="B31" t="s">
        <v>76</v>
      </c>
    </row>
    <row r="34" spans="2:6">
      <c r="B34" s="7"/>
    </row>
    <row r="36" spans="2:6">
      <c r="B36" t="s">
        <v>67</v>
      </c>
    </row>
    <row r="37" spans="2:6">
      <c r="B37" s="11" t="s">
        <v>14</v>
      </c>
    </row>
    <row r="38" spans="2:6">
      <c r="B38" t="s">
        <v>73</v>
      </c>
    </row>
    <row r="41" spans="2:6">
      <c r="B41" t="s">
        <v>75</v>
      </c>
      <c r="C41" s="1" t="s">
        <v>140</v>
      </c>
    </row>
    <row r="43" spans="2:6">
      <c r="B43" t="s">
        <v>119</v>
      </c>
      <c r="C43" s="4">
        <f>D27</f>
        <v>0</v>
      </c>
      <c r="D43">
        <v>4.0999999999999996</v>
      </c>
    </row>
    <row r="44" spans="2:6">
      <c r="B44" s="22" t="s">
        <v>59</v>
      </c>
      <c r="C44" s="26">
        <f>E27</f>
        <v>0</v>
      </c>
      <c r="D44" s="22" t="s">
        <v>28</v>
      </c>
      <c r="F44" t="s">
        <v>137</v>
      </c>
    </row>
    <row r="45" spans="2:6">
      <c r="B45" t="s">
        <v>120</v>
      </c>
      <c r="C45" s="4">
        <f>F27</f>
        <v>0</v>
      </c>
      <c r="D45" t="s">
        <v>29</v>
      </c>
    </row>
    <row r="46" spans="2:6">
      <c r="B46" s="22" t="s">
        <v>63</v>
      </c>
      <c r="C46" s="26">
        <f>G27</f>
        <v>0</v>
      </c>
      <c r="D46" s="22" t="s">
        <v>29</v>
      </c>
      <c r="F46" t="s">
        <v>138</v>
      </c>
    </row>
    <row r="47" spans="2:6">
      <c r="B47" t="s">
        <v>121</v>
      </c>
      <c r="C47" s="4">
        <f>H27</f>
        <v>0</v>
      </c>
      <c r="D47" s="17">
        <v>4.0999999999999996</v>
      </c>
    </row>
    <row r="48" spans="2:6">
      <c r="B48" t="s">
        <v>122</v>
      </c>
      <c r="C48" s="4">
        <f>I27</f>
        <v>0</v>
      </c>
      <c r="D48" t="s">
        <v>29</v>
      </c>
    </row>
    <row r="49" spans="2:6">
      <c r="B49" t="s">
        <v>123</v>
      </c>
      <c r="C49" s="4">
        <f>J27</f>
        <v>0</v>
      </c>
      <c r="D49" s="17">
        <v>3.3</v>
      </c>
      <c r="F49" t="s">
        <v>139</v>
      </c>
    </row>
    <row r="50" spans="2:6">
      <c r="C50" s="4">
        <f>K27</f>
        <v>0</v>
      </c>
      <c r="D50" s="17"/>
      <c r="E50" s="16"/>
    </row>
    <row r="51" spans="2:6">
      <c r="C51" s="4">
        <f>L27</f>
        <v>0</v>
      </c>
      <c r="D51" s="17"/>
    </row>
    <row r="52" spans="2:6">
      <c r="B52" t="s">
        <v>33</v>
      </c>
      <c r="C52" s="4">
        <f>SUM(C43:C51)</f>
        <v>0</v>
      </c>
    </row>
  </sheetData>
  <phoneticPr fontId="5" type="noConversion"/>
  <hyperlinks>
    <hyperlink ref="B37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zoomScale="150" zoomScaleNormal="150" zoomScalePageLayoutView="150" workbookViewId="0">
      <selection activeCell="H9" sqref="H9:H26"/>
    </sheetView>
  </sheetViews>
  <sheetFormatPr baseColWidth="10" defaultRowHeight="15.75"/>
  <cols>
    <col min="1" max="1" width="7.625" customWidth="1"/>
    <col min="2" max="2" width="10" customWidth="1"/>
    <col min="3" max="3" width="18.375" customWidth="1"/>
    <col min="5" max="5" width="15" customWidth="1"/>
  </cols>
  <sheetData>
    <row r="3" spans="2:8">
      <c r="B3" t="s">
        <v>56</v>
      </c>
    </row>
    <row r="4" spans="2:8">
      <c r="B4">
        <v>2012</v>
      </c>
    </row>
    <row r="7" spans="2:8">
      <c r="D7" t="s">
        <v>38</v>
      </c>
      <c r="G7" t="s">
        <v>94</v>
      </c>
    </row>
    <row r="8" spans="2:8" ht="26.25">
      <c r="C8" t="s">
        <v>47</v>
      </c>
      <c r="D8" t="s">
        <v>30</v>
      </c>
      <c r="E8" t="s">
        <v>46</v>
      </c>
      <c r="H8" s="21" t="s">
        <v>46</v>
      </c>
    </row>
    <row r="9" spans="2:8">
      <c r="B9" s="19" t="s">
        <v>77</v>
      </c>
      <c r="C9" s="4">
        <v>15077.964437324101</v>
      </c>
      <c r="D9">
        <v>1.0174478889571401</v>
      </c>
      <c r="E9" s="4">
        <f>C9*D9</f>
        <v>15341.043086526239</v>
      </c>
      <c r="G9" s="2" t="s">
        <v>50</v>
      </c>
      <c r="H9" s="4">
        <f>E11</f>
        <v>0</v>
      </c>
    </row>
    <row r="10" spans="2:8">
      <c r="B10" s="19" t="s">
        <v>78</v>
      </c>
      <c r="C10" s="4">
        <v>12653.2734390972</v>
      </c>
      <c r="D10">
        <v>1.0208509549598281</v>
      </c>
      <c r="E10" s="4">
        <f t="shared" ref="E10:E23" si="0">C10*D10</f>
        <v>12917.106273670206</v>
      </c>
      <c r="G10" s="2" t="s">
        <v>51</v>
      </c>
      <c r="H10" s="4">
        <f>E17</f>
        <v>0</v>
      </c>
    </row>
    <row r="11" spans="2:8">
      <c r="B11" s="19" t="s">
        <v>79</v>
      </c>
      <c r="C11" s="4">
        <v>0</v>
      </c>
      <c r="D11">
        <v>0.99119973118814941</v>
      </c>
      <c r="E11" s="4">
        <f t="shared" si="0"/>
        <v>0</v>
      </c>
      <c r="G11" s="2" t="s">
        <v>52</v>
      </c>
      <c r="H11" s="4">
        <f>E12</f>
        <v>6328.7477456175302</v>
      </c>
    </row>
    <row r="12" spans="2:8">
      <c r="B12" s="19" t="s">
        <v>80</v>
      </c>
      <c r="C12" s="4">
        <v>6195.0258647784003</v>
      </c>
      <c r="D12">
        <v>1.0215853627987901</v>
      </c>
      <c r="E12" s="4">
        <f t="shared" si="0"/>
        <v>6328.7477456175302</v>
      </c>
      <c r="G12" s="2" t="s">
        <v>53</v>
      </c>
      <c r="H12" s="4">
        <f>E21</f>
        <v>3202.9898887650447</v>
      </c>
    </row>
    <row r="13" spans="2:8"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</row>
    <row r="14" spans="2:8">
      <c r="B14" s="19" t="s">
        <v>82</v>
      </c>
      <c r="C14" s="4">
        <v>1221.6382822566002</v>
      </c>
      <c r="D14">
        <v>1.0643603947125035</v>
      </c>
      <c r="E14" s="4">
        <f t="shared" si="0"/>
        <v>1300.2634042985399</v>
      </c>
      <c r="G14" s="2" t="s">
        <v>55</v>
      </c>
      <c r="H14" s="4">
        <f>E13</f>
        <v>0</v>
      </c>
    </row>
    <row r="15" spans="2:8">
      <c r="B15" s="19" t="s">
        <v>83</v>
      </c>
      <c r="C15" s="4">
        <v>12784.731577628399</v>
      </c>
      <c r="D15">
        <v>0.99164004813216255</v>
      </c>
      <c r="E15" s="4">
        <f t="shared" si="0"/>
        <v>12677.851836996204</v>
      </c>
      <c r="G15" s="2" t="s">
        <v>15</v>
      </c>
      <c r="H15" s="4">
        <f>E23</f>
        <v>10623.921983741313</v>
      </c>
    </row>
    <row r="16" spans="2:8">
      <c r="B16" s="19" t="s">
        <v>84</v>
      </c>
      <c r="C16" s="4">
        <v>24140.6805664206</v>
      </c>
      <c r="D16">
        <v>0.97396615007498255</v>
      </c>
      <c r="E16" s="4">
        <f t="shared" si="0"/>
        <v>23512.20571146662</v>
      </c>
      <c r="G16" s="2" t="s">
        <v>16</v>
      </c>
      <c r="H16" s="4">
        <f>E18</f>
        <v>10062.022651669193</v>
      </c>
    </row>
    <row r="17" spans="2:8"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15341.043086526239</v>
      </c>
    </row>
    <row r="18" spans="2:8">
      <c r="B18" s="19" t="s">
        <v>86</v>
      </c>
      <c r="C18" s="4">
        <v>9814.2938277110989</v>
      </c>
      <c r="D18">
        <v>1.0252416351402298</v>
      </c>
      <c r="E18" s="4">
        <f t="shared" si="0"/>
        <v>10062.022651669193</v>
      </c>
      <c r="G18" s="2" t="s">
        <v>18</v>
      </c>
      <c r="H18" s="4">
        <f>E16</f>
        <v>23512.20571146662</v>
      </c>
    </row>
    <row r="19" spans="2:8">
      <c r="B19" s="19" t="s">
        <v>87</v>
      </c>
      <c r="C19" s="4">
        <v>0</v>
      </c>
      <c r="D19">
        <v>0.94957400199295117</v>
      </c>
      <c r="E19" s="4">
        <f t="shared" si="0"/>
        <v>0</v>
      </c>
      <c r="G19" s="2" t="s">
        <v>19</v>
      </c>
      <c r="H19" s="4">
        <f>E20</f>
        <v>6175.9220785915859</v>
      </c>
    </row>
    <row r="20" spans="2:8">
      <c r="B20" s="19" t="s">
        <v>88</v>
      </c>
      <c r="C20" s="4">
        <v>6179.3266354092002</v>
      </c>
      <c r="D20">
        <v>0.99944904080679187</v>
      </c>
      <c r="E20" s="4">
        <f t="shared" si="0"/>
        <v>6175.9220785915859</v>
      </c>
      <c r="G20" s="2" t="s">
        <v>20</v>
      </c>
      <c r="H20" s="4">
        <f>E10</f>
        <v>12917.106273670206</v>
      </c>
    </row>
    <row r="21" spans="2:8">
      <c r="B21" s="19" t="s">
        <v>89</v>
      </c>
      <c r="C21" s="4">
        <v>3300.0452085510001</v>
      </c>
      <c r="D21">
        <v>0.97058969994275601</v>
      </c>
      <c r="E21" s="4">
        <f t="shared" si="0"/>
        <v>3202.9898887650447</v>
      </c>
      <c r="G21" s="2" t="s">
        <v>21</v>
      </c>
      <c r="H21" s="4">
        <f>E22</f>
        <v>32364.881930841391</v>
      </c>
    </row>
    <row r="22" spans="2:8">
      <c r="B22" s="19" t="s">
        <v>90</v>
      </c>
      <c r="C22" s="4">
        <v>29486.695772102397</v>
      </c>
      <c r="D22">
        <v>1.0976096535530464</v>
      </c>
      <c r="E22" s="4">
        <f t="shared" si="0"/>
        <v>32364.881930841391</v>
      </c>
      <c r="G22" s="2" t="s">
        <v>22</v>
      </c>
      <c r="H22" s="4">
        <f>E15</f>
        <v>12677.851836996204</v>
      </c>
    </row>
    <row r="23" spans="2:8">
      <c r="B23" s="19" t="s">
        <v>91</v>
      </c>
      <c r="C23" s="4">
        <v>10336.140487998</v>
      </c>
      <c r="D23">
        <v>1.0278422585371663</v>
      </c>
      <c r="E23" s="4">
        <f t="shared" si="0"/>
        <v>10623.921983741313</v>
      </c>
      <c r="G23" s="2" t="s">
        <v>23</v>
      </c>
    </row>
    <row r="24" spans="2:8">
      <c r="B24" s="19" t="s">
        <v>92</v>
      </c>
      <c r="C24" s="4"/>
      <c r="E24" s="4"/>
      <c r="G24" s="2" t="s">
        <v>24</v>
      </c>
    </row>
    <row r="25" spans="2:8">
      <c r="B25" s="20" t="s">
        <v>93</v>
      </c>
      <c r="C25" s="4">
        <f>SUM(C9:C24)</f>
        <v>131189.816099277</v>
      </c>
      <c r="E25" s="4">
        <f>SUM(E9:E24)</f>
        <v>134506.95659218388</v>
      </c>
      <c r="G25" s="2" t="s">
        <v>25</v>
      </c>
      <c r="H25" s="4">
        <f>E14</f>
        <v>1300.2634042985399</v>
      </c>
    </row>
    <row r="26" spans="2:8">
      <c r="G26" s="2" t="s">
        <v>26</v>
      </c>
      <c r="H26" s="4">
        <f>E24</f>
        <v>0</v>
      </c>
    </row>
    <row r="27" spans="2:8">
      <c r="G27" s="3" t="s">
        <v>27</v>
      </c>
      <c r="H27" s="4">
        <f>SUM(H9:H26)</f>
        <v>134506.95659218385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zoomScale="150" zoomScaleNormal="150" zoomScalePageLayoutView="150" workbookViewId="0">
      <selection activeCell="H9" sqref="H9:H26"/>
    </sheetView>
  </sheetViews>
  <sheetFormatPr baseColWidth="10" defaultRowHeight="15.75"/>
  <sheetData>
    <row r="3" spans="2:9">
      <c r="B3" t="s">
        <v>0</v>
      </c>
    </row>
    <row r="7" spans="2:9">
      <c r="D7" t="s">
        <v>38</v>
      </c>
      <c r="G7" t="s">
        <v>94</v>
      </c>
    </row>
    <row r="8" spans="2:9" ht="26.25">
      <c r="C8" t="s">
        <v>47</v>
      </c>
      <c r="D8" t="s">
        <v>30</v>
      </c>
      <c r="E8" t="s">
        <v>46</v>
      </c>
      <c r="H8" s="21" t="s">
        <v>46</v>
      </c>
    </row>
    <row r="9" spans="2:9">
      <c r="B9" s="19" t="s">
        <v>77</v>
      </c>
      <c r="C9" s="4">
        <v>62977.504429417502</v>
      </c>
      <c r="D9">
        <v>1.0174478889571401</v>
      </c>
      <c r="E9" s="4">
        <f>C9*D9</f>
        <v>64076.328933499775</v>
      </c>
      <c r="G9" s="2" t="s">
        <v>50</v>
      </c>
      <c r="H9" s="4">
        <f>E11</f>
        <v>243542.84008599506</v>
      </c>
      <c r="I9" s="4"/>
    </row>
    <row r="10" spans="2:9">
      <c r="B10" s="19" t="s">
        <v>78</v>
      </c>
      <c r="C10" s="4">
        <v>0</v>
      </c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26466.428803204744</v>
      </c>
      <c r="I10" s="4"/>
    </row>
    <row r="11" spans="2:9">
      <c r="B11" s="19" t="s">
        <v>79</v>
      </c>
      <c r="C11" s="4">
        <v>245705.1111122283</v>
      </c>
      <c r="D11">
        <v>0.99119973118814941</v>
      </c>
      <c r="E11" s="4">
        <f t="shared" si="0"/>
        <v>243542.84008599506</v>
      </c>
      <c r="G11" s="2" t="s">
        <v>52</v>
      </c>
      <c r="H11" s="4">
        <f>E12</f>
        <v>0</v>
      </c>
    </row>
    <row r="12" spans="2:9"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18715.76850357703</v>
      </c>
      <c r="I12" s="4"/>
    </row>
    <row r="13" spans="2:9"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4"/>
    </row>
    <row r="14" spans="2:9"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4"/>
    </row>
    <row r="15" spans="2:9"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4"/>
    </row>
    <row r="16" spans="2:9"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4"/>
    </row>
    <row r="17" spans="2:9">
      <c r="B17" s="19" t="s">
        <v>85</v>
      </c>
      <c r="C17" s="4">
        <v>26049.343393066498</v>
      </c>
      <c r="D17">
        <v>1.0160113598198894</v>
      </c>
      <c r="E17" s="4">
        <f t="shared" si="0"/>
        <v>26466.428803204744</v>
      </c>
      <c r="G17" s="2" t="s">
        <v>17</v>
      </c>
      <c r="H17" s="4">
        <f>E9</f>
        <v>64076.328933499775</v>
      </c>
    </row>
    <row r="18" spans="2:9"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4"/>
    </row>
    <row r="19" spans="2:9">
      <c r="B19" s="19" t="s">
        <v>87</v>
      </c>
      <c r="C19" s="4">
        <v>0</v>
      </c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4"/>
    </row>
    <row r="20" spans="2:9"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4"/>
    </row>
    <row r="21" spans="2:9">
      <c r="B21" s="19" t="s">
        <v>89</v>
      </c>
      <c r="C21" s="4">
        <v>19282.883905197901</v>
      </c>
      <c r="D21">
        <v>0.97058969994275601</v>
      </c>
      <c r="E21" s="4">
        <f t="shared" si="0"/>
        <v>18715.76850357703</v>
      </c>
      <c r="G21" s="2" t="s">
        <v>21</v>
      </c>
      <c r="H21" s="4">
        <f>E22</f>
        <v>0</v>
      </c>
    </row>
    <row r="22" spans="2:9"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4"/>
    </row>
    <row r="23" spans="2:9"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4"/>
    </row>
    <row r="24" spans="2:9">
      <c r="B24" s="19" t="s">
        <v>92</v>
      </c>
      <c r="C24" s="4"/>
      <c r="E24" s="4"/>
      <c r="G24" s="2" t="s">
        <v>24</v>
      </c>
      <c r="I24" s="4"/>
    </row>
    <row r="25" spans="2:9">
      <c r="B25" s="20" t="s">
        <v>93</v>
      </c>
      <c r="C25" s="4">
        <f>SUM(C9:C24)</f>
        <v>354014.84283991018</v>
      </c>
      <c r="D25" s="4"/>
      <c r="E25" s="4">
        <f>SUM(E9:E24)</f>
        <v>352801.36632627662</v>
      </c>
      <c r="G25" s="2" t="s">
        <v>25</v>
      </c>
      <c r="H25" s="4">
        <f>E14</f>
        <v>0</v>
      </c>
    </row>
    <row r="26" spans="2:9">
      <c r="G26" s="2" t="s">
        <v>26</v>
      </c>
      <c r="H26" s="4">
        <f>E24</f>
        <v>0</v>
      </c>
    </row>
    <row r="27" spans="2:9">
      <c r="G27" s="3" t="s">
        <v>27</v>
      </c>
      <c r="H27" s="4">
        <f>SUM(H9:H26)</f>
        <v>352801.36632627662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zoomScale="150" zoomScaleNormal="150" zoomScalePageLayoutView="150" workbookViewId="0">
      <selection activeCell="H9" sqref="H9:H26"/>
    </sheetView>
  </sheetViews>
  <sheetFormatPr baseColWidth="10" defaultRowHeight="15.75"/>
  <sheetData>
    <row r="3" spans="2:9">
      <c r="B3" t="s">
        <v>1</v>
      </c>
    </row>
    <row r="7" spans="2:9">
      <c r="D7" t="s">
        <v>38</v>
      </c>
      <c r="G7" t="s">
        <v>94</v>
      </c>
    </row>
    <row r="8" spans="2:9" ht="26.25">
      <c r="C8" t="s">
        <v>47</v>
      </c>
      <c r="D8" t="s">
        <v>30</v>
      </c>
      <c r="E8" t="s">
        <v>46</v>
      </c>
      <c r="H8" s="21" t="s">
        <v>46</v>
      </c>
      <c r="I8" s="4"/>
    </row>
    <row r="9" spans="2:9">
      <c r="B9" s="19" t="s">
        <v>77</v>
      </c>
      <c r="C9" s="4">
        <v>0</v>
      </c>
      <c r="D9">
        <v>1.0174478889571401</v>
      </c>
      <c r="E9" s="4">
        <f>C9*D9</f>
        <v>0</v>
      </c>
      <c r="G9" s="2" t="s">
        <v>50</v>
      </c>
      <c r="H9" s="4">
        <f>E11</f>
        <v>21669.080270737992</v>
      </c>
      <c r="I9" s="4"/>
    </row>
    <row r="10" spans="2:9">
      <c r="B10" s="19" t="s">
        <v>78</v>
      </c>
      <c r="C10" s="4">
        <v>0</v>
      </c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4"/>
    </row>
    <row r="11" spans="2:9">
      <c r="B11" s="19" t="s">
        <v>79</v>
      </c>
      <c r="C11" s="4">
        <v>21861.467057465099</v>
      </c>
      <c r="D11">
        <v>0.99119973118814941</v>
      </c>
      <c r="E11" s="4">
        <f t="shared" si="0"/>
        <v>21669.080270737992</v>
      </c>
      <c r="G11" s="2" t="s">
        <v>52</v>
      </c>
      <c r="H11" s="4">
        <f>E12</f>
        <v>3847.990209600207</v>
      </c>
      <c r="I11" s="4"/>
    </row>
    <row r="12" spans="2:9">
      <c r="B12" s="19" t="s">
        <v>80</v>
      </c>
      <c r="C12" s="4">
        <v>3766.6849484394006</v>
      </c>
      <c r="D12">
        <v>1.0215853627987901</v>
      </c>
      <c r="E12" s="4">
        <f t="shared" si="0"/>
        <v>3847.990209600207</v>
      </c>
      <c r="G12" s="2" t="s">
        <v>53</v>
      </c>
      <c r="H12" s="4">
        <f>E21</f>
        <v>954.58258978369031</v>
      </c>
      <c r="I12" s="4"/>
    </row>
    <row r="13" spans="2:9">
      <c r="B13" s="19" t="s">
        <v>81</v>
      </c>
      <c r="C13" s="4">
        <v>1417.7870196281999</v>
      </c>
      <c r="D13">
        <v>1.0536193380319079</v>
      </c>
      <c r="E13" s="4">
        <f t="shared" si="0"/>
        <v>1493.8078210908957</v>
      </c>
      <c r="G13" s="2" t="s">
        <v>54</v>
      </c>
      <c r="H13" s="4">
        <f>E19</f>
        <v>0</v>
      </c>
      <c r="I13" s="4"/>
    </row>
    <row r="14" spans="2:9"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1493.8078210908957</v>
      </c>
      <c r="I14" s="4"/>
    </row>
    <row r="15" spans="2:9">
      <c r="B15" s="19" t="s">
        <v>83</v>
      </c>
      <c r="C15" s="4">
        <v>1473.7422495978001</v>
      </c>
      <c r="D15">
        <v>0.99164004813216255</v>
      </c>
      <c r="E15" s="4">
        <f t="shared" si="0"/>
        <v>1461.421835325564</v>
      </c>
      <c r="G15" s="2" t="s">
        <v>15</v>
      </c>
      <c r="H15" s="4">
        <f>E23</f>
        <v>0</v>
      </c>
      <c r="I15" s="4"/>
    </row>
    <row r="16" spans="2:9"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4"/>
    </row>
    <row r="17" spans="2:9"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0</v>
      </c>
      <c r="I17" s="4"/>
    </row>
    <row r="18" spans="2:9"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4"/>
    </row>
    <row r="19" spans="2:9">
      <c r="B19" s="19" t="s">
        <v>87</v>
      </c>
      <c r="C19" s="4">
        <v>0</v>
      </c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4"/>
    </row>
    <row r="20" spans="2:9"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4"/>
    </row>
    <row r="21" spans="2:9">
      <c r="B21" s="19" t="s">
        <v>89</v>
      </c>
      <c r="C21" s="4">
        <v>983.50785078389993</v>
      </c>
      <c r="D21">
        <v>0.97058969994275601</v>
      </c>
      <c r="E21" s="4">
        <f t="shared" si="0"/>
        <v>954.58258978369031</v>
      </c>
      <c r="G21" s="2" t="s">
        <v>21</v>
      </c>
      <c r="H21" s="4">
        <f>E22</f>
        <v>0</v>
      </c>
      <c r="I21" s="4"/>
    </row>
    <row r="22" spans="2:9"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1461.421835325564</v>
      </c>
      <c r="I22" s="4"/>
    </row>
    <row r="23" spans="2:9"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4"/>
    </row>
    <row r="24" spans="2:9">
      <c r="B24" s="19" t="s">
        <v>92</v>
      </c>
      <c r="C24" s="4"/>
      <c r="E24" s="4"/>
      <c r="G24" s="2" t="s">
        <v>24</v>
      </c>
      <c r="I24" s="4"/>
    </row>
    <row r="25" spans="2:9">
      <c r="B25" s="20" t="s">
        <v>93</v>
      </c>
      <c r="C25" s="4">
        <f>SUM(C9:C24)</f>
        <v>29503.189125914396</v>
      </c>
      <c r="D25" s="4"/>
      <c r="E25" s="4">
        <f>SUM(E9:E24)</f>
        <v>29426.882726538352</v>
      </c>
      <c r="G25" s="2" t="s">
        <v>25</v>
      </c>
      <c r="H25" s="4">
        <f>E14</f>
        <v>0</v>
      </c>
      <c r="I25" s="4"/>
    </row>
    <row r="26" spans="2:9">
      <c r="G26" s="2" t="s">
        <v>26</v>
      </c>
      <c r="H26" s="4">
        <f>E24</f>
        <v>0</v>
      </c>
      <c r="I26" s="4"/>
    </row>
    <row r="27" spans="2:9">
      <c r="G27" s="3" t="s">
        <v>27</v>
      </c>
      <c r="H27" s="4">
        <f>SUM(H9:H26)</f>
        <v>29426.882726538352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zoomScale="150" zoomScaleNormal="150" zoomScalePageLayoutView="150" workbookViewId="0">
      <selection activeCell="H9" sqref="H9:H26"/>
    </sheetView>
  </sheetViews>
  <sheetFormatPr baseColWidth="10" defaultRowHeight="15.75"/>
  <sheetData>
    <row r="3" spans="2:8">
      <c r="B3" t="s">
        <v>2</v>
      </c>
    </row>
    <row r="7" spans="2:8">
      <c r="D7" t="s">
        <v>38</v>
      </c>
      <c r="G7" t="s">
        <v>94</v>
      </c>
    </row>
    <row r="8" spans="2:8" ht="26.25">
      <c r="C8" t="s">
        <v>47</v>
      </c>
      <c r="D8" t="s">
        <v>30</v>
      </c>
      <c r="E8" t="s">
        <v>46</v>
      </c>
      <c r="H8" s="21" t="s">
        <v>46</v>
      </c>
    </row>
    <row r="9" spans="2:8">
      <c r="B9" s="19" t="s">
        <v>77</v>
      </c>
      <c r="C9" s="4">
        <v>235959.09278097999</v>
      </c>
      <c r="D9">
        <v>1.0174478889571401</v>
      </c>
      <c r="E9" s="4">
        <f>C9*D9</f>
        <v>240076.08083025005</v>
      </c>
      <c r="G9" s="2" t="s">
        <v>50</v>
      </c>
      <c r="H9" s="4">
        <f>E11</f>
        <v>235600.03302040062</v>
      </c>
    </row>
    <row r="10" spans="2:8">
      <c r="B10" s="19" t="s">
        <v>78</v>
      </c>
      <c r="C10" s="4">
        <v>55847.6413792245</v>
      </c>
      <c r="D10">
        <v>1.0208509549598281</v>
      </c>
      <c r="E10" s="4">
        <f t="shared" ref="E10:E23" si="0">C10*D10</f>
        <v>57012.118034235347</v>
      </c>
      <c r="G10" s="2" t="s">
        <v>51</v>
      </c>
      <c r="H10" s="4">
        <f>E17</f>
        <v>42098.28926137602</v>
      </c>
    </row>
    <row r="11" spans="2:8">
      <c r="B11" s="19" t="s">
        <v>79</v>
      </c>
      <c r="C11" s="4">
        <v>237691.78461942001</v>
      </c>
      <c r="D11">
        <v>0.99119973118814941</v>
      </c>
      <c r="E11" s="4">
        <f t="shared" si="0"/>
        <v>235600.03302040062</v>
      </c>
      <c r="G11" s="2" t="s">
        <v>52</v>
      </c>
      <c r="H11" s="4">
        <f>E12</f>
        <v>49099.684844049312</v>
      </c>
    </row>
    <row r="12" spans="2:8">
      <c r="B12" s="19" t="s">
        <v>80</v>
      </c>
      <c r="C12" s="4">
        <v>48062.243873124004</v>
      </c>
      <c r="D12">
        <v>1.0215853627987901</v>
      </c>
      <c r="E12" s="4">
        <f t="shared" si="0"/>
        <v>49099.684844049312</v>
      </c>
      <c r="G12" s="2" t="s">
        <v>53</v>
      </c>
      <c r="H12" s="4">
        <f>E21</f>
        <v>0</v>
      </c>
    </row>
    <row r="13" spans="2:8">
      <c r="B13" s="19" t="s">
        <v>81</v>
      </c>
      <c r="C13" s="4">
        <v>22328.076254105701</v>
      </c>
      <c r="D13">
        <v>1.0536193380319079</v>
      </c>
      <c r="E13" s="4">
        <f t="shared" si="0"/>
        <v>23525.292922376811</v>
      </c>
      <c r="G13" s="2" t="s">
        <v>54</v>
      </c>
      <c r="H13" s="4">
        <f>E19</f>
        <v>56523.771976984826</v>
      </c>
    </row>
    <row r="14" spans="2:8">
      <c r="B14" s="19" t="s">
        <v>82</v>
      </c>
      <c r="C14" s="4">
        <v>14434.802618319</v>
      </c>
      <c r="D14">
        <v>1.0643603947125035</v>
      </c>
      <c r="E14" s="4">
        <f t="shared" si="0"/>
        <v>15363.832212431091</v>
      </c>
      <c r="G14" s="2" t="s">
        <v>55</v>
      </c>
      <c r="H14" s="4">
        <f>E13</f>
        <v>23525.292922376811</v>
      </c>
    </row>
    <row r="15" spans="2:8"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</row>
    <row r="16" spans="2:8">
      <c r="B16" s="19" t="s">
        <v>84</v>
      </c>
      <c r="C16" s="4">
        <v>114731.12887353</v>
      </c>
      <c r="D16">
        <v>0.97396615007498255</v>
      </c>
      <c r="E16" s="4">
        <f t="shared" si="0"/>
        <v>111744.23588270869</v>
      </c>
      <c r="G16" s="2" t="s">
        <v>16</v>
      </c>
      <c r="H16" s="4">
        <f>E18</f>
        <v>0</v>
      </c>
    </row>
    <row r="17" spans="2:8">
      <c r="B17" s="19" t="s">
        <v>85</v>
      </c>
      <c r="C17" s="4">
        <v>41434.860796082903</v>
      </c>
      <c r="D17">
        <v>1.0160113598198894</v>
      </c>
      <c r="E17" s="4">
        <f t="shared" si="0"/>
        <v>42098.28926137602</v>
      </c>
      <c r="G17" s="2" t="s">
        <v>17</v>
      </c>
      <c r="H17" s="4">
        <f>E9</f>
        <v>240076.08083025005</v>
      </c>
    </row>
    <row r="18" spans="2:8"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111744.23588270869</v>
      </c>
    </row>
    <row r="19" spans="2:8">
      <c r="B19" s="19" t="s">
        <v>87</v>
      </c>
      <c r="C19" s="4">
        <v>59525.399661694202</v>
      </c>
      <c r="D19">
        <v>0.94957400199295117</v>
      </c>
      <c r="E19" s="4">
        <f t="shared" si="0"/>
        <v>56523.771976984826</v>
      </c>
      <c r="G19" s="2" t="s">
        <v>19</v>
      </c>
      <c r="H19" s="4">
        <f>E20</f>
        <v>0</v>
      </c>
    </row>
    <row r="20" spans="2:8"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57012.118034235347</v>
      </c>
    </row>
    <row r="21" spans="2:8">
      <c r="B21" s="19" t="s">
        <v>89</v>
      </c>
      <c r="C21" s="4">
        <v>0</v>
      </c>
      <c r="D21">
        <v>0.97058969994275601</v>
      </c>
      <c r="E21" s="4">
        <f t="shared" si="0"/>
        <v>0</v>
      </c>
      <c r="G21" s="2" t="s">
        <v>21</v>
      </c>
      <c r="H21" s="4">
        <f>E22</f>
        <v>219592.51291805325</v>
      </c>
    </row>
    <row r="22" spans="2:8">
      <c r="B22" s="19" t="s">
        <v>90</v>
      </c>
      <c r="C22" s="4">
        <v>200064.30538144</v>
      </c>
      <c r="D22">
        <v>1.0976096535530464</v>
      </c>
      <c r="E22" s="4">
        <f t="shared" si="0"/>
        <v>219592.51291805325</v>
      </c>
      <c r="G22" s="2" t="s">
        <v>22</v>
      </c>
      <c r="H22" s="4">
        <f>E15</f>
        <v>0</v>
      </c>
    </row>
    <row r="23" spans="2:8"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</row>
    <row r="24" spans="2:8">
      <c r="B24" s="19" t="s">
        <v>92</v>
      </c>
      <c r="C24" s="4"/>
      <c r="E24" s="4"/>
      <c r="G24" s="2" t="s">
        <v>24</v>
      </c>
    </row>
    <row r="25" spans="2:8">
      <c r="B25" s="20" t="s">
        <v>93</v>
      </c>
      <c r="C25" s="4">
        <f>SUM(C9:C24)</f>
        <v>1030079.3362379202</v>
      </c>
      <c r="D25" s="4"/>
      <c r="E25" s="4">
        <f>SUM(E9:E24)</f>
        <v>1050635.851902866</v>
      </c>
      <c r="G25" s="2" t="s">
        <v>25</v>
      </c>
      <c r="H25" s="4">
        <f>E14</f>
        <v>15363.832212431091</v>
      </c>
    </row>
    <row r="26" spans="2:8">
      <c r="G26" s="2" t="s">
        <v>26</v>
      </c>
      <c r="H26" s="4">
        <f>E24</f>
        <v>0</v>
      </c>
    </row>
    <row r="27" spans="2:8">
      <c r="G27" s="3" t="s">
        <v>27</v>
      </c>
      <c r="H27" s="4">
        <f>SUM(H9:H26)</f>
        <v>1050635.851902866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zoomScale="150" zoomScaleNormal="150" zoomScalePageLayoutView="150" workbookViewId="0">
      <selection activeCell="H17" sqref="H17"/>
    </sheetView>
  </sheetViews>
  <sheetFormatPr baseColWidth="10" defaultRowHeight="15.75"/>
  <sheetData>
    <row r="3" spans="2:8">
      <c r="B3" t="s">
        <v>3</v>
      </c>
    </row>
    <row r="7" spans="2:8">
      <c r="D7" t="s">
        <v>38</v>
      </c>
      <c r="G7" t="s">
        <v>94</v>
      </c>
    </row>
    <row r="8" spans="2:8" ht="26.25">
      <c r="C8" t="s">
        <v>47</v>
      </c>
      <c r="D8" t="s">
        <v>30</v>
      </c>
      <c r="E8" t="s">
        <v>46</v>
      </c>
      <c r="H8" s="21" t="s">
        <v>46</v>
      </c>
    </row>
    <row r="9" spans="2:8">
      <c r="B9" s="19" t="s">
        <v>77</v>
      </c>
      <c r="C9" s="4">
        <v>352331.23793467903</v>
      </c>
      <c r="D9">
        <v>1.0174478889571401</v>
      </c>
      <c r="E9" s="4">
        <f>C9*D9</f>
        <v>358478.67425029504</v>
      </c>
      <c r="G9" s="2" t="s">
        <v>50</v>
      </c>
      <c r="H9" s="4">
        <f>E11</f>
        <v>0</v>
      </c>
    </row>
    <row r="10" spans="2:8">
      <c r="B10" s="19" t="s">
        <v>78</v>
      </c>
      <c r="C10" s="4"/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</row>
    <row r="11" spans="2:8">
      <c r="B11" s="19" t="s">
        <v>79</v>
      </c>
      <c r="C11" s="4"/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</row>
    <row r="12" spans="2:8">
      <c r="B12" s="19" t="s">
        <v>80</v>
      </c>
      <c r="C12" s="4"/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</row>
    <row r="13" spans="2:8">
      <c r="B13" s="19" t="s">
        <v>81</v>
      </c>
      <c r="C13" s="4"/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</row>
    <row r="14" spans="2:8">
      <c r="B14" s="19" t="s">
        <v>82</v>
      </c>
      <c r="C14" s="4"/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</row>
    <row r="15" spans="2:8">
      <c r="B15" s="19" t="s">
        <v>83</v>
      </c>
      <c r="C15" s="4"/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</row>
    <row r="16" spans="2:8">
      <c r="B16" s="19" t="s">
        <v>84</v>
      </c>
      <c r="C16" s="4"/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</row>
    <row r="17" spans="2:8">
      <c r="B17" s="19" t="s">
        <v>85</v>
      </c>
      <c r="C17" s="4"/>
      <c r="D17">
        <v>1.0160113598198894</v>
      </c>
      <c r="E17" s="4">
        <f t="shared" si="0"/>
        <v>0</v>
      </c>
      <c r="G17" s="2" t="s">
        <v>17</v>
      </c>
      <c r="H17" s="4">
        <f>E9</f>
        <v>358478.67425029504</v>
      </c>
    </row>
    <row r="18" spans="2:8">
      <c r="B18" s="19" t="s">
        <v>86</v>
      </c>
      <c r="C18" s="4"/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</row>
    <row r="19" spans="2:8">
      <c r="B19" s="19" t="s">
        <v>87</v>
      </c>
      <c r="C19" s="4"/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</row>
    <row r="20" spans="2:8">
      <c r="B20" s="19" t="s">
        <v>88</v>
      </c>
      <c r="C20" s="4"/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</row>
    <row r="21" spans="2:8">
      <c r="B21" s="19" t="s">
        <v>89</v>
      </c>
      <c r="C21" s="4"/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</row>
    <row r="22" spans="2:8">
      <c r="B22" s="19" t="s">
        <v>90</v>
      </c>
      <c r="C22" s="4"/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</row>
    <row r="23" spans="2:8">
      <c r="B23" s="19" t="s">
        <v>91</v>
      </c>
      <c r="C23" s="4"/>
      <c r="D23">
        <v>1.0278422585371663</v>
      </c>
      <c r="E23" s="4">
        <f t="shared" si="0"/>
        <v>0</v>
      </c>
      <c r="G23" s="2" t="s">
        <v>23</v>
      </c>
    </row>
    <row r="24" spans="2:8">
      <c r="B24" s="19" t="s">
        <v>92</v>
      </c>
      <c r="C24" s="4"/>
      <c r="E24" s="4"/>
      <c r="G24" s="2" t="s">
        <v>24</v>
      </c>
    </row>
    <row r="25" spans="2:8">
      <c r="B25" s="20" t="s">
        <v>93</v>
      </c>
      <c r="C25" s="4">
        <f>SUM(C9:C24)</f>
        <v>352331.23793467903</v>
      </c>
      <c r="D25" s="4"/>
      <c r="E25" s="4">
        <f>SUM(E9:E24)</f>
        <v>358478.67425029504</v>
      </c>
      <c r="G25" s="2" t="s">
        <v>25</v>
      </c>
      <c r="H25" s="4">
        <f>E14</f>
        <v>0</v>
      </c>
    </row>
    <row r="26" spans="2:8">
      <c r="G26" s="2" t="s">
        <v>26</v>
      </c>
      <c r="H26" s="4">
        <f>E24</f>
        <v>0</v>
      </c>
    </row>
    <row r="27" spans="2:8">
      <c r="G27" s="3" t="s">
        <v>27</v>
      </c>
      <c r="H27" s="4">
        <f>SUM(H9:H26)</f>
        <v>358478.67425029504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topLeftCell="A5" zoomScale="150" zoomScaleNormal="150" zoomScalePageLayoutView="150" workbookViewId="0">
      <selection activeCell="D11" sqref="D11"/>
    </sheetView>
  </sheetViews>
  <sheetFormatPr baseColWidth="10" defaultRowHeight="15.75"/>
  <sheetData>
    <row r="3" spans="2:9">
      <c r="B3" t="s">
        <v>4</v>
      </c>
    </row>
    <row r="7" spans="2:9">
      <c r="D7" t="s">
        <v>38</v>
      </c>
      <c r="G7" t="s">
        <v>94</v>
      </c>
    </row>
    <row r="8" spans="2:9" ht="26.25">
      <c r="C8" t="s">
        <v>47</v>
      </c>
      <c r="D8" t="s">
        <v>30</v>
      </c>
      <c r="E8" t="s">
        <v>46</v>
      </c>
      <c r="H8" s="21" t="s">
        <v>46</v>
      </c>
      <c r="I8" s="4"/>
    </row>
    <row r="9" spans="2:9">
      <c r="B9" s="19" t="s">
        <v>77</v>
      </c>
      <c r="C9" s="4">
        <v>56112.940029615304</v>
      </c>
      <c r="D9">
        <v>1.0174478889571401</v>
      </c>
      <c r="E9" s="4">
        <f>C9*D9</f>
        <v>57091.992376310693</v>
      </c>
      <c r="G9" s="2" t="s">
        <v>50</v>
      </c>
      <c r="H9" s="4">
        <f>E11</f>
        <v>0</v>
      </c>
      <c r="I9" s="4"/>
    </row>
    <row r="10" spans="2:9">
      <c r="B10" s="19" t="s">
        <v>78</v>
      </c>
      <c r="C10" s="4">
        <v>26325.179463948301</v>
      </c>
      <c r="D10">
        <v>1.0208509549598281</v>
      </c>
      <c r="E10" s="4">
        <f t="shared" ref="E10:E23" si="0">C10*D10</f>
        <v>26874.08459526048</v>
      </c>
      <c r="G10" s="2" t="s">
        <v>51</v>
      </c>
      <c r="H10" s="4">
        <f>E17</f>
        <v>0</v>
      </c>
      <c r="I10" s="4"/>
    </row>
    <row r="11" spans="2:9">
      <c r="B11" s="19" t="s">
        <v>79</v>
      </c>
      <c r="C11" s="4">
        <v>0</v>
      </c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4"/>
    </row>
    <row r="12" spans="2:9"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17400.614244423639</v>
      </c>
      <c r="I12" s="4"/>
    </row>
    <row r="13" spans="2:9"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4"/>
    </row>
    <row r="14" spans="2:9"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4"/>
    </row>
    <row r="15" spans="2:9"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4"/>
    </row>
    <row r="16" spans="2:9">
      <c r="B16" s="19" t="s">
        <v>84</v>
      </c>
      <c r="C16" s="4">
        <v>35310.651719358597</v>
      </c>
      <c r="D16">
        <v>0.97396615007498255</v>
      </c>
      <c r="E16" s="4">
        <f t="shared" si="0"/>
        <v>34391.379511742256</v>
      </c>
      <c r="G16" s="2" t="s">
        <v>16</v>
      </c>
      <c r="H16" s="4">
        <f>E18</f>
        <v>0</v>
      </c>
      <c r="I16" s="4"/>
    </row>
    <row r="17" spans="2:9"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57091.992376310693</v>
      </c>
      <c r="I17" s="4"/>
    </row>
    <row r="18" spans="2:9"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34391.379511742256</v>
      </c>
      <c r="I18" s="4"/>
    </row>
    <row r="19" spans="2:9">
      <c r="B19" s="19" t="s">
        <v>87</v>
      </c>
      <c r="C19" s="4">
        <v>0</v>
      </c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4"/>
    </row>
    <row r="20" spans="2:9"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26874.08459526048</v>
      </c>
      <c r="I20" s="4"/>
    </row>
    <row r="21" spans="2:9">
      <c r="B21" s="19" t="s">
        <v>89</v>
      </c>
      <c r="C21" s="4">
        <v>17927.878531422601</v>
      </c>
      <c r="D21">
        <v>0.97058969994275601</v>
      </c>
      <c r="E21" s="4">
        <f t="shared" si="0"/>
        <v>17400.614244423639</v>
      </c>
      <c r="G21" s="2" t="s">
        <v>21</v>
      </c>
      <c r="H21" s="4">
        <f>E22</f>
        <v>0</v>
      </c>
      <c r="I21" s="4"/>
    </row>
    <row r="22" spans="2:9"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4"/>
    </row>
    <row r="23" spans="2:9"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4"/>
    </row>
    <row r="24" spans="2:9">
      <c r="B24" s="19" t="s">
        <v>92</v>
      </c>
      <c r="C24" s="4"/>
      <c r="E24" s="4"/>
      <c r="G24" s="2" t="s">
        <v>24</v>
      </c>
      <c r="I24" s="4"/>
    </row>
    <row r="25" spans="2:9">
      <c r="B25" s="20" t="s">
        <v>93</v>
      </c>
      <c r="C25" s="4">
        <f>SUM(C9:C24)</f>
        <v>135676.64974434482</v>
      </c>
      <c r="D25" s="4"/>
      <c r="E25" s="4">
        <f>SUM(E9:E24)</f>
        <v>135758.07072773707</v>
      </c>
      <c r="G25" s="2" t="s">
        <v>25</v>
      </c>
      <c r="H25" s="4">
        <f>E14</f>
        <v>0</v>
      </c>
      <c r="I25" s="4"/>
    </row>
    <row r="26" spans="2:9">
      <c r="G26" s="2" t="s">
        <v>26</v>
      </c>
      <c r="H26" s="4">
        <f>E24</f>
        <v>0</v>
      </c>
      <c r="I26" s="4"/>
    </row>
    <row r="27" spans="2:9">
      <c r="G27" s="3" t="s">
        <v>27</v>
      </c>
      <c r="H27" s="4">
        <f>SUM(H9:H26)</f>
        <v>135758.07072773707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topLeftCell="A4" zoomScale="150" zoomScaleNormal="150" zoomScalePageLayoutView="150" workbookViewId="0">
      <selection activeCell="H8" sqref="H8:H25"/>
    </sheetView>
  </sheetViews>
  <sheetFormatPr baseColWidth="10" defaultRowHeight="15.75"/>
  <sheetData>
    <row r="3" spans="2:9">
      <c r="B3" t="s">
        <v>5</v>
      </c>
    </row>
    <row r="6" spans="2:9">
      <c r="D6" t="s">
        <v>38</v>
      </c>
      <c r="G6" t="s">
        <v>94</v>
      </c>
    </row>
    <row r="7" spans="2:9" ht="26.25">
      <c r="C7" t="s">
        <v>47</v>
      </c>
      <c r="D7" t="s">
        <v>30</v>
      </c>
      <c r="E7" t="s">
        <v>46</v>
      </c>
      <c r="H7" s="21" t="s">
        <v>46</v>
      </c>
    </row>
    <row r="8" spans="2:9">
      <c r="B8" s="19" t="s">
        <v>77</v>
      </c>
      <c r="C8" s="4">
        <v>115937.5413467583</v>
      </c>
      <c r="D8">
        <v>1.0174478889571401</v>
      </c>
      <c r="E8" s="4">
        <f>C8*D8</f>
        <v>117960.40669414037</v>
      </c>
      <c r="G8" s="2" t="s">
        <v>50</v>
      </c>
      <c r="H8" s="4">
        <f>E10</f>
        <v>0</v>
      </c>
      <c r="I8" s="4"/>
    </row>
    <row r="9" spans="2:9">
      <c r="B9" s="19" t="s">
        <v>78</v>
      </c>
      <c r="C9" s="4">
        <v>30817.129103022598</v>
      </c>
      <c r="D9">
        <v>1.0208509549598281</v>
      </c>
      <c r="E9" s="4">
        <f t="shared" ref="E9:E22" si="0">C9*D9</f>
        <v>31459.695673940932</v>
      </c>
      <c r="G9" s="2" t="s">
        <v>51</v>
      </c>
      <c r="H9" s="4">
        <f>E16</f>
        <v>0</v>
      </c>
      <c r="I9" s="4"/>
    </row>
    <row r="10" spans="2:9">
      <c r="B10" s="19" t="s">
        <v>79</v>
      </c>
      <c r="C10" s="4">
        <v>0</v>
      </c>
      <c r="D10">
        <v>0.99119973118814941</v>
      </c>
      <c r="E10" s="4">
        <f t="shared" si="0"/>
        <v>0</v>
      </c>
      <c r="G10" s="2" t="s">
        <v>52</v>
      </c>
      <c r="H10" s="4">
        <f>E11</f>
        <v>0</v>
      </c>
      <c r="I10" s="4"/>
    </row>
    <row r="11" spans="2:9">
      <c r="B11" s="19" t="s">
        <v>80</v>
      </c>
      <c r="C11" s="4">
        <v>0</v>
      </c>
      <c r="D11">
        <v>1.0215853627987901</v>
      </c>
      <c r="E11" s="4">
        <f t="shared" si="0"/>
        <v>0</v>
      </c>
      <c r="G11" s="2" t="s">
        <v>53</v>
      </c>
      <c r="H11" s="4">
        <f>E20</f>
        <v>0</v>
      </c>
      <c r="I11" s="4"/>
    </row>
    <row r="12" spans="2:9">
      <c r="B12" s="19" t="s">
        <v>81</v>
      </c>
      <c r="C12" s="4">
        <v>0</v>
      </c>
      <c r="D12">
        <v>1.0536193380319079</v>
      </c>
      <c r="E12" s="4">
        <f t="shared" si="0"/>
        <v>0</v>
      </c>
      <c r="G12" s="2" t="s">
        <v>54</v>
      </c>
      <c r="H12" s="4">
        <f>E18</f>
        <v>10583.033199881527</v>
      </c>
      <c r="I12" s="4"/>
    </row>
    <row r="13" spans="2:9">
      <c r="B13" s="19" t="s">
        <v>82</v>
      </c>
      <c r="C13" s="4">
        <v>0</v>
      </c>
      <c r="D13">
        <v>1.0643603947125035</v>
      </c>
      <c r="E13" s="4">
        <f t="shared" si="0"/>
        <v>0</v>
      </c>
      <c r="G13" s="2" t="s">
        <v>55</v>
      </c>
      <c r="H13" s="4">
        <f>E12</f>
        <v>0</v>
      </c>
      <c r="I13" s="4"/>
    </row>
    <row r="14" spans="2:9">
      <c r="B14" s="19" t="s">
        <v>83</v>
      </c>
      <c r="C14" s="4">
        <v>0</v>
      </c>
      <c r="D14">
        <v>0.99164004813216255</v>
      </c>
      <c r="E14" s="4">
        <f t="shared" si="0"/>
        <v>0</v>
      </c>
      <c r="G14" s="2" t="s">
        <v>15</v>
      </c>
      <c r="H14" s="4">
        <f>E22</f>
        <v>0</v>
      </c>
      <c r="I14" s="4"/>
    </row>
    <row r="15" spans="2:9">
      <c r="B15" s="19" t="s">
        <v>84</v>
      </c>
      <c r="C15" s="4">
        <v>0</v>
      </c>
      <c r="D15">
        <v>0.97396615007498255</v>
      </c>
      <c r="E15" s="4">
        <f t="shared" si="0"/>
        <v>0</v>
      </c>
      <c r="G15" s="2" t="s">
        <v>16</v>
      </c>
      <c r="H15" s="4">
        <f>E17</f>
        <v>0</v>
      </c>
      <c r="I15" s="4"/>
    </row>
    <row r="16" spans="2:9">
      <c r="B16" s="19" t="s">
        <v>85</v>
      </c>
      <c r="C16" s="4">
        <v>0</v>
      </c>
      <c r="D16">
        <v>1.0160113598198894</v>
      </c>
      <c r="E16" s="4">
        <f t="shared" si="0"/>
        <v>0</v>
      </c>
      <c r="G16" s="2" t="s">
        <v>17</v>
      </c>
      <c r="H16" s="4">
        <f>E8</f>
        <v>117960.40669414037</v>
      </c>
      <c r="I16" s="4"/>
    </row>
    <row r="17" spans="2:9">
      <c r="B17" s="19" t="s">
        <v>86</v>
      </c>
      <c r="C17" s="4">
        <v>0</v>
      </c>
      <c r="D17">
        <v>1.0252416351402298</v>
      </c>
      <c r="E17" s="4">
        <f t="shared" si="0"/>
        <v>0</v>
      </c>
      <c r="G17" s="2" t="s">
        <v>18</v>
      </c>
      <c r="H17" s="4">
        <f>E15</f>
        <v>0</v>
      </c>
      <c r="I17" s="4"/>
    </row>
    <row r="18" spans="2:9">
      <c r="B18" s="19" t="s">
        <v>87</v>
      </c>
      <c r="C18" s="4">
        <v>11145.032591109299</v>
      </c>
      <c r="D18">
        <v>0.94957400199295117</v>
      </c>
      <c r="E18" s="4">
        <f t="shared" si="0"/>
        <v>10583.033199881527</v>
      </c>
      <c r="G18" s="2" t="s">
        <v>19</v>
      </c>
      <c r="H18" s="4">
        <f>E19</f>
        <v>0</v>
      </c>
      <c r="I18" s="4"/>
    </row>
    <row r="19" spans="2:9">
      <c r="B19" s="19" t="s">
        <v>88</v>
      </c>
      <c r="C19" s="4">
        <v>0</v>
      </c>
      <c r="D19">
        <v>0.99944904080679187</v>
      </c>
      <c r="E19" s="4">
        <f t="shared" si="0"/>
        <v>0</v>
      </c>
      <c r="G19" s="2" t="s">
        <v>20</v>
      </c>
      <c r="H19" s="4">
        <f>E9</f>
        <v>31459.695673940932</v>
      </c>
      <c r="I19" s="4"/>
    </row>
    <row r="20" spans="2:9">
      <c r="B20" s="19" t="s">
        <v>89</v>
      </c>
      <c r="C20" s="4">
        <v>0</v>
      </c>
      <c r="D20">
        <v>0.97058969994275601</v>
      </c>
      <c r="E20" s="4">
        <f t="shared" si="0"/>
        <v>0</v>
      </c>
      <c r="G20" s="2" t="s">
        <v>21</v>
      </c>
      <c r="H20" s="4">
        <f>E21</f>
        <v>0</v>
      </c>
      <c r="I20" s="4"/>
    </row>
    <row r="21" spans="2:9">
      <c r="B21" s="19" t="s">
        <v>90</v>
      </c>
      <c r="C21" s="4">
        <v>0</v>
      </c>
      <c r="D21">
        <v>1.0976096535530464</v>
      </c>
      <c r="E21" s="4">
        <f t="shared" si="0"/>
        <v>0</v>
      </c>
      <c r="G21" s="2" t="s">
        <v>22</v>
      </c>
      <c r="H21" s="4">
        <f>E14</f>
        <v>0</v>
      </c>
      <c r="I21" s="4"/>
    </row>
    <row r="22" spans="2:9">
      <c r="B22" s="19" t="s">
        <v>91</v>
      </c>
      <c r="C22" s="4">
        <v>0</v>
      </c>
      <c r="D22">
        <v>1.0278422585371663</v>
      </c>
      <c r="E22" s="4">
        <f t="shared" si="0"/>
        <v>0</v>
      </c>
      <c r="G22" s="2" t="s">
        <v>23</v>
      </c>
      <c r="I22" s="4"/>
    </row>
    <row r="23" spans="2:9">
      <c r="B23" s="19" t="s">
        <v>92</v>
      </c>
      <c r="C23" s="4"/>
      <c r="E23" s="4"/>
      <c r="G23" s="2" t="s">
        <v>24</v>
      </c>
      <c r="I23" s="4"/>
    </row>
    <row r="24" spans="2:9">
      <c r="B24" s="20" t="s">
        <v>93</v>
      </c>
      <c r="C24" s="4">
        <f>SUM(C8:C23)</f>
        <v>157899.70304089019</v>
      </c>
      <c r="D24" s="4"/>
      <c r="E24" s="4">
        <f>SUM(E8:E23)</f>
        <v>160003.13556796283</v>
      </c>
      <c r="G24" s="2" t="s">
        <v>25</v>
      </c>
      <c r="H24" s="4">
        <f>E13</f>
        <v>0</v>
      </c>
      <c r="I24" s="4"/>
    </row>
    <row r="25" spans="2:9">
      <c r="G25" s="2" t="s">
        <v>26</v>
      </c>
      <c r="H25" s="4">
        <f>E23</f>
        <v>0</v>
      </c>
      <c r="I25" s="4"/>
    </row>
    <row r="26" spans="2:9">
      <c r="G26" s="3" t="s">
        <v>27</v>
      </c>
      <c r="H26" s="4">
        <f>SUM(H8:H25)</f>
        <v>160003.13556796283</v>
      </c>
      <c r="I26" s="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7"/>
  <sheetViews>
    <sheetView topLeftCell="A8" zoomScale="150" zoomScaleNormal="150" zoomScalePageLayoutView="150" workbookViewId="0">
      <selection activeCell="H17" sqref="H17"/>
    </sheetView>
  </sheetViews>
  <sheetFormatPr baseColWidth="10" defaultRowHeight="15.75"/>
  <sheetData>
    <row r="3" spans="2:12">
      <c r="B3" t="s">
        <v>132</v>
      </c>
    </row>
    <row r="7" spans="2:12">
      <c r="D7" t="s">
        <v>38</v>
      </c>
      <c r="G7" t="s">
        <v>94</v>
      </c>
    </row>
    <row r="8" spans="2:12" ht="26.25">
      <c r="C8" t="s">
        <v>47</v>
      </c>
      <c r="D8" t="s">
        <v>30</v>
      </c>
      <c r="E8" t="s">
        <v>46</v>
      </c>
      <c r="H8" s="21" t="s">
        <v>46</v>
      </c>
      <c r="I8" s="4"/>
    </row>
    <row r="9" spans="2:12">
      <c r="B9" s="19" t="s">
        <v>77</v>
      </c>
      <c r="C9" s="4">
        <v>1088842.24253384</v>
      </c>
      <c r="D9">
        <v>1.0174478889571401</v>
      </c>
      <c r="E9" s="4">
        <f>C9*D9</f>
        <v>1107840.241073414</v>
      </c>
      <c r="G9" s="2" t="s">
        <v>50</v>
      </c>
      <c r="H9" s="4">
        <f>E11</f>
        <v>0</v>
      </c>
      <c r="I9" s="4"/>
      <c r="J9" t="s">
        <v>95</v>
      </c>
      <c r="L9" s="4">
        <v>58593.341911829397</v>
      </c>
    </row>
    <row r="10" spans="2:12">
      <c r="B10" s="19" t="s">
        <v>78</v>
      </c>
      <c r="C10" s="4"/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4"/>
      <c r="J10" t="s">
        <v>96</v>
      </c>
      <c r="L10" s="4">
        <v>1033521.3194629241</v>
      </c>
    </row>
    <row r="11" spans="2:12">
      <c r="B11" s="19" t="s">
        <v>79</v>
      </c>
      <c r="C11" s="4"/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4"/>
      <c r="J11" t="s">
        <v>98</v>
      </c>
      <c r="L11" s="4">
        <v>-3272.4188409159005</v>
      </c>
    </row>
    <row r="12" spans="2:12">
      <c r="B12" s="19" t="s">
        <v>80</v>
      </c>
      <c r="C12" s="4"/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4"/>
      <c r="J12" t="s">
        <v>97</v>
      </c>
      <c r="L12" s="4" t="s">
        <v>110</v>
      </c>
    </row>
    <row r="13" spans="2:12">
      <c r="B13" s="19" t="s">
        <v>81</v>
      </c>
      <c r="C13" s="4"/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4"/>
      <c r="L13" s="4">
        <f>L9+L10+L11</f>
        <v>1088842.2425338377</v>
      </c>
    </row>
    <row r="14" spans="2:12">
      <c r="B14" s="19" t="s">
        <v>82</v>
      </c>
      <c r="C14" s="4"/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4"/>
    </row>
    <row r="15" spans="2:12">
      <c r="B15" s="19" t="s">
        <v>83</v>
      </c>
      <c r="C15" s="4"/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4"/>
    </row>
    <row r="16" spans="2:12">
      <c r="B16" s="19" t="s">
        <v>84</v>
      </c>
      <c r="C16" s="4"/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4"/>
    </row>
    <row r="17" spans="2:9">
      <c r="B17" s="19" t="s">
        <v>85</v>
      </c>
      <c r="C17" s="4"/>
      <c r="D17">
        <v>1.0160113598198894</v>
      </c>
      <c r="E17" s="4">
        <f t="shared" si="0"/>
        <v>0</v>
      </c>
      <c r="G17" s="2" t="s">
        <v>17</v>
      </c>
      <c r="H17" s="4">
        <f>E9</f>
        <v>1107840.241073414</v>
      </c>
      <c r="I17" s="4"/>
    </row>
    <row r="18" spans="2:9">
      <c r="B18" s="19" t="s">
        <v>86</v>
      </c>
      <c r="C18" s="4"/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4"/>
    </row>
    <row r="19" spans="2:9">
      <c r="B19" s="19" t="s">
        <v>87</v>
      </c>
      <c r="C19" s="4"/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4"/>
    </row>
    <row r="20" spans="2:9">
      <c r="B20" s="19" t="s">
        <v>88</v>
      </c>
      <c r="C20" s="4"/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4"/>
    </row>
    <row r="21" spans="2:9">
      <c r="B21" s="19" t="s">
        <v>89</v>
      </c>
      <c r="C21" s="4"/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4"/>
    </row>
    <row r="22" spans="2:9">
      <c r="B22" s="19" t="s">
        <v>90</v>
      </c>
      <c r="C22" s="4"/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4"/>
    </row>
    <row r="23" spans="2:9">
      <c r="B23" s="19" t="s">
        <v>91</v>
      </c>
      <c r="C23" s="4"/>
      <c r="D23">
        <v>1.0278422585371663</v>
      </c>
      <c r="E23" s="4">
        <f t="shared" si="0"/>
        <v>0</v>
      </c>
      <c r="G23" s="2" t="s">
        <v>23</v>
      </c>
      <c r="I23" s="4"/>
    </row>
    <row r="24" spans="2:9">
      <c r="B24" s="19" t="s">
        <v>92</v>
      </c>
      <c r="C24" s="4"/>
      <c r="E24" s="4"/>
      <c r="G24" s="2" t="s">
        <v>24</v>
      </c>
      <c r="I24" s="4"/>
    </row>
    <row r="25" spans="2:9">
      <c r="B25" s="20" t="s">
        <v>93</v>
      </c>
      <c r="C25" s="4">
        <f>SUM(C9:C24)</f>
        <v>1088842.24253384</v>
      </c>
      <c r="D25" s="4"/>
      <c r="E25" s="4">
        <f>SUM(E9:E24)</f>
        <v>1107840.241073414</v>
      </c>
      <c r="G25" s="2" t="s">
        <v>25</v>
      </c>
      <c r="H25" s="4">
        <f>E14</f>
        <v>0</v>
      </c>
      <c r="I25" s="4"/>
    </row>
    <row r="26" spans="2:9">
      <c r="G26" s="2" t="s">
        <v>26</v>
      </c>
      <c r="H26" s="4">
        <f>E24</f>
        <v>0</v>
      </c>
      <c r="I26" s="4"/>
    </row>
    <row r="27" spans="2:9">
      <c r="G27" s="3" t="s">
        <v>27</v>
      </c>
      <c r="H27" s="4">
        <f>SUM(H9:H26)</f>
        <v>1107840.241073414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1"/>
  <sheetViews>
    <sheetView zoomScale="150" zoomScaleNormal="150" zoomScalePageLayoutView="150" workbookViewId="0">
      <selection activeCell="J13" sqref="J13"/>
    </sheetView>
  </sheetViews>
  <sheetFormatPr baseColWidth="10" defaultRowHeight="15.75"/>
  <cols>
    <col min="3" max="3" width="14.875" customWidth="1"/>
  </cols>
  <sheetData>
    <row r="3" spans="2:10">
      <c r="B3" t="s">
        <v>105</v>
      </c>
    </row>
    <row r="4" spans="2:10">
      <c r="B4" s="34" t="s">
        <v>155</v>
      </c>
    </row>
    <row r="5" spans="2:10">
      <c r="B5" s="34" t="s">
        <v>156</v>
      </c>
    </row>
    <row r="6" spans="2:10">
      <c r="B6" s="35" t="s">
        <v>153</v>
      </c>
    </row>
    <row r="7" spans="2:10">
      <c r="B7" s="35" t="s">
        <v>154</v>
      </c>
    </row>
    <row r="8" spans="2:10">
      <c r="B8" s="34" t="s">
        <v>157</v>
      </c>
    </row>
    <row r="9" spans="2:10">
      <c r="B9" s="35" t="s">
        <v>159</v>
      </c>
    </row>
    <row r="10" spans="2:10">
      <c r="B10" s="35" t="s">
        <v>158</v>
      </c>
    </row>
    <row r="11" spans="2:10">
      <c r="B11" s="35"/>
    </row>
    <row r="12" spans="2:10">
      <c r="D12" t="s">
        <v>38</v>
      </c>
      <c r="G12" t="s">
        <v>94</v>
      </c>
    </row>
    <row r="13" spans="2:10">
      <c r="C13" t="s">
        <v>152</v>
      </c>
      <c r="D13" t="s">
        <v>161</v>
      </c>
      <c r="J13" t="s">
        <v>151</v>
      </c>
    </row>
    <row r="14" spans="2:10" ht="63">
      <c r="C14" s="33" t="s">
        <v>150</v>
      </c>
      <c r="D14" s="33" t="s">
        <v>160</v>
      </c>
      <c r="E14" s="33" t="s">
        <v>46</v>
      </c>
      <c r="H14" s="21" t="s">
        <v>46</v>
      </c>
      <c r="I14" s="32" t="s">
        <v>128</v>
      </c>
      <c r="J14" s="32" t="s">
        <v>148</v>
      </c>
    </row>
    <row r="15" spans="2:10">
      <c r="B15" s="19" t="s">
        <v>77</v>
      </c>
      <c r="C15" s="4">
        <v>3967.87638783899</v>
      </c>
      <c r="D15">
        <v>1.0174478889571401</v>
      </c>
      <c r="E15" s="4">
        <f>C15*D15</f>
        <v>4037.1074544496628</v>
      </c>
      <c r="G15" s="2" t="s">
        <v>50</v>
      </c>
      <c r="H15" s="4">
        <f>E17</f>
        <v>0</v>
      </c>
      <c r="I15" s="4"/>
    </row>
    <row r="16" spans="2:10">
      <c r="B16" s="19" t="s">
        <v>78</v>
      </c>
      <c r="C16" s="4">
        <v>51979.817008014703</v>
      </c>
      <c r="D16">
        <v>1.0208509549598281</v>
      </c>
      <c r="E16" s="4">
        <f t="shared" ref="E16:E29" si="0">C16*D16</f>
        <v>53063.645831268928</v>
      </c>
      <c r="G16" s="2" t="s">
        <v>51</v>
      </c>
      <c r="H16" s="4">
        <f>E23</f>
        <v>0</v>
      </c>
      <c r="I16" s="4"/>
    </row>
    <row r="17" spans="2:10">
      <c r="B17" s="19" t="s">
        <v>79</v>
      </c>
      <c r="C17" s="4">
        <v>0</v>
      </c>
      <c r="D17">
        <v>0.99119973118814941</v>
      </c>
      <c r="E17" s="4">
        <f t="shared" si="0"/>
        <v>0</v>
      </c>
      <c r="G17" s="2" t="s">
        <v>52</v>
      </c>
      <c r="H17" s="4">
        <f>E18</f>
        <v>0</v>
      </c>
      <c r="I17" s="4"/>
    </row>
    <row r="18" spans="2:10">
      <c r="B18" s="19" t="s">
        <v>80</v>
      </c>
      <c r="C18" s="4">
        <v>0</v>
      </c>
      <c r="D18">
        <v>1.0215853627987901</v>
      </c>
      <c r="E18" s="4">
        <f t="shared" si="0"/>
        <v>0</v>
      </c>
      <c r="G18" s="2" t="s">
        <v>53</v>
      </c>
      <c r="H18" s="4">
        <f>E27</f>
        <v>0</v>
      </c>
      <c r="I18" s="4"/>
    </row>
    <row r="19" spans="2:10">
      <c r="B19" s="19" t="s">
        <v>81</v>
      </c>
      <c r="C19" s="4">
        <v>0</v>
      </c>
      <c r="D19">
        <v>1.0536193380319079</v>
      </c>
      <c r="E19" s="4">
        <f t="shared" si="0"/>
        <v>0</v>
      </c>
      <c r="G19" s="2" t="s">
        <v>54</v>
      </c>
      <c r="H19" s="4">
        <f>E25</f>
        <v>8054.4241622976515</v>
      </c>
      <c r="I19" s="4">
        <f>H19*C41</f>
        <v>6902.1430835489773</v>
      </c>
      <c r="J19" s="4">
        <f>H19-I19</f>
        <v>1152.2810787486742</v>
      </c>
    </row>
    <row r="20" spans="2:10">
      <c r="B20" s="19" t="s">
        <v>82</v>
      </c>
      <c r="C20" s="4">
        <v>0</v>
      </c>
      <c r="D20">
        <v>1.0643603947125035</v>
      </c>
      <c r="E20" s="4">
        <f t="shared" si="0"/>
        <v>0</v>
      </c>
      <c r="G20" s="2" t="s">
        <v>55</v>
      </c>
      <c r="H20" s="4">
        <f>E19</f>
        <v>0</v>
      </c>
      <c r="I20" s="4"/>
    </row>
    <row r="21" spans="2:10">
      <c r="B21" s="19" t="s">
        <v>83</v>
      </c>
      <c r="C21" s="4">
        <v>0</v>
      </c>
      <c r="D21">
        <v>0.99164004813216255</v>
      </c>
      <c r="E21" s="4">
        <f t="shared" si="0"/>
        <v>0</v>
      </c>
      <c r="G21" s="2" t="s">
        <v>15</v>
      </c>
      <c r="H21" s="4">
        <f>E29</f>
        <v>0</v>
      </c>
      <c r="I21" s="4"/>
    </row>
    <row r="22" spans="2:10">
      <c r="B22" s="19" t="s">
        <v>84</v>
      </c>
      <c r="C22" s="4">
        <v>9025.8056857240299</v>
      </c>
      <c r="D22">
        <v>0.97396615007498255</v>
      </c>
      <c r="E22" s="4">
        <f t="shared" si="0"/>
        <v>8790.8292150495217</v>
      </c>
      <c r="G22" s="2" t="s">
        <v>16</v>
      </c>
      <c r="H22" s="4">
        <f>E24</f>
        <v>0</v>
      </c>
      <c r="I22" s="4"/>
    </row>
    <row r="23" spans="2:10">
      <c r="B23" s="19" t="s">
        <v>85</v>
      </c>
      <c r="C23" s="4">
        <v>0</v>
      </c>
      <c r="D23">
        <v>1.0160113598198894</v>
      </c>
      <c r="E23" s="4">
        <f t="shared" si="0"/>
        <v>0</v>
      </c>
      <c r="G23" s="2" t="s">
        <v>17</v>
      </c>
      <c r="H23" s="4">
        <f>E15</f>
        <v>4037.1074544496628</v>
      </c>
      <c r="I23" s="4">
        <f>H23*C38</f>
        <v>2066.3190733608367</v>
      </c>
      <c r="J23" s="4">
        <f>H23-I23</f>
        <v>1970.7883810888261</v>
      </c>
    </row>
    <row r="24" spans="2:10">
      <c r="B24" s="19" t="s">
        <v>86</v>
      </c>
      <c r="C24" s="4">
        <v>0</v>
      </c>
      <c r="D24">
        <v>1.0252416351402298</v>
      </c>
      <c r="E24" s="4">
        <f t="shared" si="0"/>
        <v>0</v>
      </c>
      <c r="G24" s="2" t="s">
        <v>18</v>
      </c>
      <c r="H24" s="4">
        <f>E22</f>
        <v>8790.8292150495217</v>
      </c>
      <c r="I24" s="4">
        <f>H24*C40</f>
        <v>6782.2333666974728</v>
      </c>
      <c r="J24" s="4">
        <f>H24-I24</f>
        <v>2008.595848352049</v>
      </c>
    </row>
    <row r="25" spans="2:10">
      <c r="B25" s="19" t="s">
        <v>87</v>
      </c>
      <c r="C25" s="4">
        <v>8482.1447779669106</v>
      </c>
      <c r="D25">
        <v>0.94957400199295117</v>
      </c>
      <c r="E25" s="4">
        <f t="shared" si="0"/>
        <v>8054.4241622976515</v>
      </c>
      <c r="G25" s="2" t="s">
        <v>19</v>
      </c>
      <c r="H25" s="4">
        <f>E26</f>
        <v>0</v>
      </c>
      <c r="I25" s="4"/>
    </row>
    <row r="26" spans="2:10">
      <c r="B26" s="19" t="s">
        <v>88</v>
      </c>
      <c r="C26" s="4">
        <v>0</v>
      </c>
      <c r="D26">
        <v>0.99944904080679187</v>
      </c>
      <c r="E26" s="4">
        <f t="shared" si="0"/>
        <v>0</v>
      </c>
      <c r="G26" s="2" t="s">
        <v>20</v>
      </c>
      <c r="H26" s="4">
        <f>E16</f>
        <v>53063.645831268928</v>
      </c>
      <c r="I26" s="4">
        <f>H26*C39</f>
        <v>50112.694150736956</v>
      </c>
      <c r="J26" s="4">
        <f>H26-I26</f>
        <v>2950.9516805319727</v>
      </c>
    </row>
    <row r="27" spans="2:10">
      <c r="B27" s="19" t="s">
        <v>89</v>
      </c>
      <c r="C27" s="4">
        <v>0</v>
      </c>
      <c r="D27">
        <v>0.97058969994275601</v>
      </c>
      <c r="E27" s="4">
        <f t="shared" si="0"/>
        <v>0</v>
      </c>
      <c r="G27" s="2" t="s">
        <v>21</v>
      </c>
      <c r="H27" s="4">
        <f>E28</f>
        <v>0</v>
      </c>
      <c r="I27" s="4"/>
    </row>
    <row r="28" spans="2:10">
      <c r="B28" s="19" t="s">
        <v>90</v>
      </c>
      <c r="C28" s="4">
        <v>0</v>
      </c>
      <c r="D28">
        <v>1.0976096535530464</v>
      </c>
      <c r="E28" s="4">
        <f t="shared" si="0"/>
        <v>0</v>
      </c>
      <c r="G28" s="2" t="s">
        <v>22</v>
      </c>
      <c r="H28" s="4">
        <f>E21</f>
        <v>0</v>
      </c>
      <c r="I28" s="4"/>
    </row>
    <row r="29" spans="2:10">
      <c r="B29" s="19" t="s">
        <v>91</v>
      </c>
      <c r="C29" s="4">
        <v>0</v>
      </c>
      <c r="D29">
        <v>1.0278422585371663</v>
      </c>
      <c r="E29" s="4">
        <f t="shared" si="0"/>
        <v>0</v>
      </c>
      <c r="G29" s="2" t="s">
        <v>23</v>
      </c>
      <c r="I29" s="4"/>
    </row>
    <row r="30" spans="2:10">
      <c r="B30" s="19" t="s">
        <v>92</v>
      </c>
      <c r="C30" s="4"/>
      <c r="E30" s="4"/>
      <c r="G30" s="2" t="s">
        <v>24</v>
      </c>
      <c r="I30" s="4"/>
    </row>
    <row r="31" spans="2:10">
      <c r="B31" s="20" t="s">
        <v>93</v>
      </c>
      <c r="C31" s="4">
        <f>SUM(C15:C30)</f>
        <v>73455.643859544623</v>
      </c>
      <c r="D31" s="4"/>
      <c r="E31" s="4">
        <f>SUM(E15:E30)</f>
        <v>73946.006663065767</v>
      </c>
      <c r="G31" s="2" t="s">
        <v>25</v>
      </c>
      <c r="H31" s="4">
        <f>E20</f>
        <v>0</v>
      </c>
      <c r="I31" s="4"/>
    </row>
    <row r="32" spans="2:10">
      <c r="G32" s="2" t="s">
        <v>26</v>
      </c>
      <c r="H32" s="4">
        <f>E30</f>
        <v>0</v>
      </c>
      <c r="I32" s="4"/>
    </row>
    <row r="33" spans="2:10">
      <c r="G33" s="3" t="s">
        <v>27</v>
      </c>
      <c r="H33" s="4">
        <f>SUM(H15:H32)</f>
        <v>73946.006663065767</v>
      </c>
      <c r="I33" s="4">
        <f t="shared" ref="I33:J33" si="1">SUM(I15:I32)</f>
        <v>65863.389674344246</v>
      </c>
      <c r="J33" s="4">
        <f t="shared" si="1"/>
        <v>8082.6169887215219</v>
      </c>
    </row>
    <row r="34" spans="2:10">
      <c r="G34" s="2" t="s">
        <v>149</v>
      </c>
      <c r="H34" s="4">
        <f>C31</f>
        <v>73455.643859544623</v>
      </c>
      <c r="I34" s="4">
        <f>(I33/H33)*C31</f>
        <v>65426.625637074758</v>
      </c>
      <c r="J34" s="4">
        <f>H34-I34</f>
        <v>8029.0182224698656</v>
      </c>
    </row>
    <row r="35" spans="2:10">
      <c r="B35" t="s">
        <v>124</v>
      </c>
    </row>
    <row r="36" spans="2:10">
      <c r="B36" t="s">
        <v>125</v>
      </c>
    </row>
    <row r="37" spans="2:10">
      <c r="C37" t="s">
        <v>127</v>
      </c>
    </row>
    <row r="38" spans="2:10">
      <c r="B38" s="29" t="s">
        <v>17</v>
      </c>
      <c r="C38" s="31">
        <v>0.51183157661145695</v>
      </c>
    </row>
    <row r="39" spans="2:10">
      <c r="B39" s="29" t="s">
        <v>20</v>
      </c>
      <c r="C39" s="31">
        <v>0.94438844835661373</v>
      </c>
    </row>
    <row r="40" spans="2:10">
      <c r="B40" s="30" t="s">
        <v>126</v>
      </c>
      <c r="C40" s="31">
        <v>0.77151235688740039</v>
      </c>
    </row>
    <row r="41" spans="2:10">
      <c r="B41" s="30" t="s">
        <v>54</v>
      </c>
      <c r="C41" s="31">
        <v>0.85693811804170394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6" zoomScale="150" zoomScaleNormal="150" zoomScalePageLayoutView="150" workbookViewId="0">
      <selection activeCell="H13" sqref="H13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6</v>
      </c>
      <c r="C3" s="6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0</v>
      </c>
      <c r="D9">
        <v>1.0174478889571401</v>
      </c>
      <c r="E9" s="4">
        <f>C9*D9</f>
        <v>0</v>
      </c>
      <c r="G9" s="2" t="s">
        <v>50</v>
      </c>
      <c r="H9" s="4">
        <f>E11</f>
        <v>0</v>
      </c>
      <c r="I9" s="5"/>
    </row>
    <row r="10" spans="1:9">
      <c r="A10" s="6"/>
      <c r="B10" s="19" t="s">
        <v>78</v>
      </c>
      <c r="C10" s="4">
        <v>0</v>
      </c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>
        <v>0</v>
      </c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95062.897254140684</v>
      </c>
      <c r="I13" s="5"/>
    </row>
    <row r="14" spans="1:9">
      <c r="A14" s="6"/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0</v>
      </c>
      <c r="I17" s="5"/>
    </row>
    <row r="18" spans="1:9">
      <c r="A18" s="6"/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>
        <v>100111.09935047101</v>
      </c>
      <c r="D19">
        <v>0.94957400199295117</v>
      </c>
      <c r="E19" s="4">
        <f t="shared" si="0"/>
        <v>95062.897254140684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>
        <v>0</v>
      </c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100111.09935047101</v>
      </c>
      <c r="D25" s="4"/>
      <c r="E25" s="4">
        <f>SUM(E9:E24)</f>
        <v>95062.897254140684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95062.897254140684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5" zoomScale="150" zoomScaleNormal="150" zoomScalePageLayoutView="150" workbookViewId="0">
      <selection activeCell="H13" sqref="H13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66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0</v>
      </c>
      <c r="D9">
        <v>1.0174478889571401</v>
      </c>
      <c r="E9" s="4">
        <f>C9*D9</f>
        <v>0</v>
      </c>
      <c r="G9" s="2" t="s">
        <v>50</v>
      </c>
      <c r="H9" s="4">
        <f>E11</f>
        <v>0</v>
      </c>
      <c r="I9" s="5"/>
    </row>
    <row r="10" spans="1:9">
      <c r="A10" s="6"/>
      <c r="B10" s="19" t="s">
        <v>78</v>
      </c>
      <c r="C10" s="4">
        <v>0</v>
      </c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>
        <v>0</v>
      </c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24610.195944417952</v>
      </c>
      <c r="I13" s="5"/>
    </row>
    <row r="14" spans="1:9">
      <c r="A14" s="6"/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0</v>
      </c>
      <c r="I17" s="5"/>
    </row>
    <row r="18" spans="1:9">
      <c r="A18" s="6"/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>
        <v>25917.0911300925</v>
      </c>
      <c r="D19">
        <v>0.94957400199295117</v>
      </c>
      <c r="E19" s="4">
        <f t="shared" si="0"/>
        <v>24610.195944417952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>
        <v>0</v>
      </c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25917.0911300925</v>
      </c>
      <c r="D25" s="4"/>
      <c r="E25" s="4">
        <f>SUM(E9:E24)</f>
        <v>24610.195944417952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24610.195944417952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2" zoomScale="150" zoomScaleNormal="150" zoomScalePageLayoutView="150" workbookViewId="0">
      <selection activeCell="H8" sqref="H8:H25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68</v>
      </c>
      <c r="C3" s="6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I5" s="6"/>
    </row>
    <row r="6" spans="1:9">
      <c r="A6" s="6"/>
      <c r="D6" t="s">
        <v>38</v>
      </c>
      <c r="G6" t="s">
        <v>94</v>
      </c>
      <c r="I6" s="6"/>
    </row>
    <row r="7" spans="1:9" ht="26.25">
      <c r="A7" s="6"/>
      <c r="C7" t="s">
        <v>47</v>
      </c>
      <c r="D7" t="s">
        <v>30</v>
      </c>
      <c r="E7" t="s">
        <v>46</v>
      </c>
      <c r="H7" s="21" t="s">
        <v>46</v>
      </c>
      <c r="I7" s="6"/>
    </row>
    <row r="8" spans="1:9">
      <c r="A8" s="6"/>
      <c r="B8" s="19" t="s">
        <v>77</v>
      </c>
      <c r="C8" s="4">
        <v>0</v>
      </c>
      <c r="D8">
        <v>1.0174478889571401</v>
      </c>
      <c r="E8" s="4">
        <f>C8*D8</f>
        <v>0</v>
      </c>
      <c r="G8" s="2" t="s">
        <v>50</v>
      </c>
      <c r="H8" s="4">
        <f>E10</f>
        <v>0</v>
      </c>
      <c r="I8" s="5"/>
    </row>
    <row r="9" spans="1:9">
      <c r="A9" s="6"/>
      <c r="B9" s="19" t="s">
        <v>78</v>
      </c>
      <c r="C9" s="4">
        <v>0</v>
      </c>
      <c r="D9">
        <v>1.0208509549598281</v>
      </c>
      <c r="E9" s="4">
        <f t="shared" ref="E9:E22" si="0">C9*D9</f>
        <v>0</v>
      </c>
      <c r="G9" s="2" t="s">
        <v>51</v>
      </c>
      <c r="H9" s="4">
        <f>E16</f>
        <v>0</v>
      </c>
      <c r="I9" s="5"/>
    </row>
    <row r="10" spans="1:9">
      <c r="A10" s="6"/>
      <c r="B10" s="19" t="s">
        <v>79</v>
      </c>
      <c r="C10" s="4">
        <v>0</v>
      </c>
      <c r="D10">
        <v>0.99119973118814941</v>
      </c>
      <c r="E10" s="4">
        <f t="shared" si="0"/>
        <v>0</v>
      </c>
      <c r="G10" s="2" t="s">
        <v>52</v>
      </c>
      <c r="H10" s="4">
        <f>E11</f>
        <v>0</v>
      </c>
      <c r="I10" s="5"/>
    </row>
    <row r="11" spans="1:9">
      <c r="A11" s="6"/>
      <c r="B11" s="19" t="s">
        <v>80</v>
      </c>
      <c r="C11" s="4">
        <v>0</v>
      </c>
      <c r="D11">
        <v>1.0215853627987901</v>
      </c>
      <c r="E11" s="4">
        <f t="shared" si="0"/>
        <v>0</v>
      </c>
      <c r="G11" s="2" t="s">
        <v>53</v>
      </c>
      <c r="H11" s="4">
        <f>E20</f>
        <v>0</v>
      </c>
      <c r="I11" s="5"/>
    </row>
    <row r="12" spans="1:9">
      <c r="A12" s="6"/>
      <c r="B12" s="19" t="s">
        <v>81</v>
      </c>
      <c r="C12" s="4">
        <v>83270.361909618005</v>
      </c>
      <c r="D12">
        <v>1.0536193380319079</v>
      </c>
      <c r="E12" s="4">
        <f t="shared" si="0"/>
        <v>87735.263592889125</v>
      </c>
      <c r="G12" s="2" t="s">
        <v>54</v>
      </c>
      <c r="H12" s="4">
        <f>E18</f>
        <v>0</v>
      </c>
      <c r="I12" s="5"/>
    </row>
    <row r="13" spans="1:9">
      <c r="A13" s="6"/>
      <c r="B13" s="19" t="s">
        <v>82</v>
      </c>
      <c r="C13" s="4">
        <v>44001.091472644803</v>
      </c>
      <c r="D13">
        <v>1.0643603947125035</v>
      </c>
      <c r="E13" s="4">
        <f t="shared" si="0"/>
        <v>46833.019087605193</v>
      </c>
      <c r="G13" s="2" t="s">
        <v>55</v>
      </c>
      <c r="H13" s="4">
        <f>E12</f>
        <v>87735.263592889125</v>
      </c>
      <c r="I13" s="5"/>
    </row>
    <row r="14" spans="1:9">
      <c r="A14" s="6"/>
      <c r="B14" s="19" t="s">
        <v>83</v>
      </c>
      <c r="C14" s="4">
        <v>0</v>
      </c>
      <c r="D14">
        <v>0.99164004813216255</v>
      </c>
      <c r="E14" s="4">
        <f t="shared" si="0"/>
        <v>0</v>
      </c>
      <c r="G14" s="2" t="s">
        <v>15</v>
      </c>
      <c r="H14" s="4">
        <f>E22</f>
        <v>0</v>
      </c>
      <c r="I14" s="5"/>
    </row>
    <row r="15" spans="1:9">
      <c r="A15" s="6"/>
      <c r="B15" s="19" t="s">
        <v>84</v>
      </c>
      <c r="C15" s="4">
        <v>0</v>
      </c>
      <c r="D15">
        <v>0.97396615007498255</v>
      </c>
      <c r="E15" s="4">
        <f t="shared" si="0"/>
        <v>0</v>
      </c>
      <c r="G15" s="2" t="s">
        <v>16</v>
      </c>
      <c r="H15" s="4">
        <f>E17</f>
        <v>0</v>
      </c>
      <c r="I15" s="5"/>
    </row>
    <row r="16" spans="1:9">
      <c r="A16" s="6"/>
      <c r="B16" s="19" t="s">
        <v>85</v>
      </c>
      <c r="C16" s="4">
        <v>0</v>
      </c>
      <c r="D16">
        <v>1.0160113598198894</v>
      </c>
      <c r="E16" s="4">
        <f t="shared" si="0"/>
        <v>0</v>
      </c>
      <c r="G16" s="2" t="s">
        <v>17</v>
      </c>
      <c r="H16" s="4">
        <f>E8</f>
        <v>0</v>
      </c>
      <c r="I16" s="5"/>
    </row>
    <row r="17" spans="1:9">
      <c r="A17" s="6"/>
      <c r="B17" s="19" t="s">
        <v>86</v>
      </c>
      <c r="C17" s="4">
        <v>0</v>
      </c>
      <c r="D17">
        <v>1.0252416351402298</v>
      </c>
      <c r="E17" s="4">
        <f t="shared" si="0"/>
        <v>0</v>
      </c>
      <c r="G17" s="2" t="s">
        <v>18</v>
      </c>
      <c r="H17" s="4">
        <f>E15</f>
        <v>0</v>
      </c>
      <c r="I17" s="5"/>
    </row>
    <row r="18" spans="1:9">
      <c r="A18" s="6"/>
      <c r="B18" s="19" t="s">
        <v>87</v>
      </c>
      <c r="C18" s="4">
        <v>0</v>
      </c>
      <c r="D18">
        <v>0.94957400199295117</v>
      </c>
      <c r="E18" s="4">
        <f t="shared" si="0"/>
        <v>0</v>
      </c>
      <c r="G18" s="2" t="s">
        <v>19</v>
      </c>
      <c r="H18" s="4">
        <f>E19</f>
        <v>0</v>
      </c>
      <c r="I18" s="5"/>
    </row>
    <row r="19" spans="1:9">
      <c r="A19" s="6"/>
      <c r="B19" s="19" t="s">
        <v>88</v>
      </c>
      <c r="C19" s="4">
        <v>0</v>
      </c>
      <c r="D19">
        <v>0.99944904080679187</v>
      </c>
      <c r="E19" s="4">
        <f t="shared" si="0"/>
        <v>0</v>
      </c>
      <c r="G19" s="2" t="s">
        <v>20</v>
      </c>
      <c r="H19" s="4">
        <f>E9</f>
        <v>0</v>
      </c>
      <c r="I19" s="5"/>
    </row>
    <row r="20" spans="1:9">
      <c r="A20" s="6"/>
      <c r="B20" s="19" t="s">
        <v>89</v>
      </c>
      <c r="C20" s="4">
        <v>0</v>
      </c>
      <c r="D20">
        <v>0.97058969994275601</v>
      </c>
      <c r="E20" s="4">
        <f t="shared" si="0"/>
        <v>0</v>
      </c>
      <c r="G20" s="2" t="s">
        <v>21</v>
      </c>
      <c r="H20" s="4">
        <f>E21</f>
        <v>712486.11908274377</v>
      </c>
      <c r="I20" s="5"/>
    </row>
    <row r="21" spans="1:9">
      <c r="A21" s="6"/>
      <c r="B21" s="19" t="s">
        <v>90</v>
      </c>
      <c r="C21" s="4">
        <v>649125.23024589999</v>
      </c>
      <c r="D21">
        <v>1.0976096535530464</v>
      </c>
      <c r="E21" s="4">
        <f t="shared" si="0"/>
        <v>712486.11908274377</v>
      </c>
      <c r="G21" s="2" t="s">
        <v>22</v>
      </c>
      <c r="H21" s="4">
        <f>E14</f>
        <v>0</v>
      </c>
      <c r="I21" s="5"/>
    </row>
    <row r="22" spans="1:9">
      <c r="A22" s="6"/>
      <c r="B22" s="19" t="s">
        <v>91</v>
      </c>
      <c r="C22" s="4">
        <v>0</v>
      </c>
      <c r="D22">
        <v>1.0278422585371663</v>
      </c>
      <c r="E22" s="4">
        <f t="shared" si="0"/>
        <v>0</v>
      </c>
      <c r="G22" s="2" t="s">
        <v>23</v>
      </c>
      <c r="I22" s="5"/>
    </row>
    <row r="23" spans="1:9">
      <c r="A23" s="6"/>
      <c r="B23" s="19" t="s">
        <v>92</v>
      </c>
      <c r="C23" s="4"/>
      <c r="E23" s="4"/>
      <c r="G23" s="2" t="s">
        <v>24</v>
      </c>
      <c r="I23" s="5"/>
    </row>
    <row r="24" spans="1:9">
      <c r="A24" s="6"/>
      <c r="B24" s="20" t="s">
        <v>93</v>
      </c>
      <c r="C24" s="4">
        <f>SUM(C8:C23)</f>
        <v>776396.68362816283</v>
      </c>
      <c r="D24" s="4"/>
      <c r="E24" s="4">
        <f>SUM(E8:E23)</f>
        <v>847054.40176323801</v>
      </c>
      <c r="G24" s="2" t="s">
        <v>25</v>
      </c>
      <c r="H24" s="4">
        <f>E13</f>
        <v>46833.019087605193</v>
      </c>
      <c r="I24" s="5"/>
    </row>
    <row r="25" spans="1:9">
      <c r="A25" s="6"/>
      <c r="G25" s="2" t="s">
        <v>26</v>
      </c>
      <c r="H25" s="4">
        <f>E23</f>
        <v>0</v>
      </c>
      <c r="I25" s="5"/>
    </row>
    <row r="26" spans="1:9">
      <c r="A26" s="6"/>
      <c r="G26" s="3" t="s">
        <v>27</v>
      </c>
      <c r="H26" s="4">
        <f>SUM(H8:H25)</f>
        <v>847054.40176323801</v>
      </c>
      <c r="I26" s="5"/>
    </row>
    <row r="27" spans="1:9">
      <c r="A27" s="6"/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50" zoomScaleNormal="150" zoomScalePageLayoutView="150" workbookViewId="0">
      <selection activeCell="H9" sqref="H9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69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0</v>
      </c>
      <c r="D9">
        <v>1.0174478889571401</v>
      </c>
      <c r="E9" s="4">
        <f>C9*D9</f>
        <v>0</v>
      </c>
      <c r="G9" s="2" t="s">
        <v>50</v>
      </c>
      <c r="H9" s="4">
        <f>E11</f>
        <v>155851.12663212439</v>
      </c>
      <c r="I9" s="5"/>
    </row>
    <row r="10" spans="1:9">
      <c r="A10" s="6"/>
      <c r="B10" s="19" t="s">
        <v>78</v>
      </c>
      <c r="C10" s="4">
        <v>0</v>
      </c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>
        <v>157234.83545067743</v>
      </c>
      <c r="D11">
        <v>0.99119973118814941</v>
      </c>
      <c r="E11" s="4">
        <f t="shared" si="0"/>
        <v>155851.12663212439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>
        <v>0</v>
      </c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5"/>
    </row>
    <row r="14" spans="1:9">
      <c r="A14" s="6"/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>
        <v>0</v>
      </c>
      <c r="D17">
        <v>1.0160113598198894</v>
      </c>
      <c r="E17" s="4">
        <f t="shared" si="0"/>
        <v>0</v>
      </c>
      <c r="G17" s="2" t="s">
        <v>17</v>
      </c>
      <c r="H17" s="4">
        <f>E9</f>
        <v>0</v>
      </c>
      <c r="I17" s="5"/>
    </row>
    <row r="18" spans="1:9">
      <c r="A18" s="6"/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>
        <v>0</v>
      </c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>
        <v>0</v>
      </c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>
        <v>0</v>
      </c>
      <c r="D23">
        <v>1.0278422585371663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157234.83545067743</v>
      </c>
      <c r="D25" s="4"/>
      <c r="E25" s="4">
        <f>SUM(E9:E24)</f>
        <v>155851.12663212439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155851.12663212439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10" zoomScale="125" zoomScaleNormal="125" zoomScalePageLayoutView="125" workbookViewId="0">
      <selection activeCell="E20" sqref="E20"/>
    </sheetView>
  </sheetViews>
  <sheetFormatPr baseColWidth="10" defaultRowHeight="15.75"/>
  <cols>
    <col min="4" max="4" width="13.375" bestFit="1" customWidth="1"/>
  </cols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</row>
    <row r="3" spans="1:9">
      <c r="A3" s="6"/>
      <c r="B3" t="s">
        <v>101</v>
      </c>
      <c r="C3" s="4"/>
      <c r="D3" s="6"/>
      <c r="E3" s="6"/>
      <c r="F3" s="6"/>
      <c r="G3" s="6"/>
      <c r="H3" s="6"/>
    </row>
    <row r="4" spans="1:9">
      <c r="A4" s="6"/>
      <c r="C4" s="4"/>
      <c r="D4" s="6"/>
      <c r="E4" s="6"/>
      <c r="F4" s="6"/>
      <c r="G4" s="6"/>
      <c r="H4" s="6"/>
    </row>
    <row r="5" spans="1:9">
      <c r="A5" s="6"/>
      <c r="B5" s="34" t="s">
        <v>155</v>
      </c>
      <c r="C5" s="6"/>
      <c r="D5" s="6"/>
      <c r="E5" s="6"/>
      <c r="F5" s="6"/>
      <c r="G5" s="6"/>
    </row>
    <row r="6" spans="1:9">
      <c r="A6" s="6"/>
      <c r="B6" s="34" t="s">
        <v>156</v>
      </c>
      <c r="C6" s="6"/>
      <c r="D6" s="6"/>
      <c r="E6" s="6"/>
      <c r="F6" s="6"/>
      <c r="G6" s="6"/>
    </row>
    <row r="7" spans="1:9">
      <c r="A7" s="6"/>
      <c r="B7" s="35" t="s">
        <v>153</v>
      </c>
      <c r="C7" s="6"/>
      <c r="D7" s="6"/>
      <c r="E7" s="6"/>
      <c r="F7" s="6"/>
      <c r="G7" s="6"/>
    </row>
    <row r="8" spans="1:9">
      <c r="A8" s="6"/>
      <c r="B8" s="35" t="s">
        <v>154</v>
      </c>
      <c r="C8" s="6"/>
      <c r="D8" s="6"/>
      <c r="E8" s="6"/>
      <c r="F8" s="6"/>
      <c r="G8" s="6"/>
    </row>
    <row r="9" spans="1:9">
      <c r="A9" s="6"/>
      <c r="B9" s="34" t="s">
        <v>157</v>
      </c>
      <c r="C9" s="6"/>
      <c r="D9" s="6"/>
      <c r="E9" s="6"/>
      <c r="F9" s="6"/>
      <c r="G9" s="6"/>
    </row>
    <row r="10" spans="1:9">
      <c r="A10" s="6"/>
      <c r="B10" s="35" t="s">
        <v>159</v>
      </c>
      <c r="C10" s="6"/>
      <c r="D10" s="6"/>
      <c r="E10" s="6"/>
      <c r="F10" s="6"/>
      <c r="G10" s="6"/>
    </row>
    <row r="11" spans="1:9">
      <c r="A11" s="6"/>
      <c r="B11" s="35" t="s">
        <v>158</v>
      </c>
      <c r="C11" s="6"/>
      <c r="D11" s="6"/>
      <c r="E11" s="6"/>
      <c r="F11" s="6"/>
      <c r="G11" s="6"/>
    </row>
    <row r="12" spans="1:9">
      <c r="A12" s="6"/>
      <c r="C12" s="4"/>
      <c r="D12" s="6"/>
      <c r="E12" s="6"/>
      <c r="F12" s="6"/>
      <c r="G12" s="6"/>
      <c r="H12" s="6"/>
    </row>
    <row r="13" spans="1:9">
      <c r="A13" s="6"/>
    </row>
    <row r="14" spans="1:9">
      <c r="A14" s="6"/>
      <c r="D14" t="s">
        <v>38</v>
      </c>
      <c r="G14" t="s">
        <v>94</v>
      </c>
    </row>
    <row r="15" spans="1:9">
      <c r="A15" s="6"/>
      <c r="C15" t="s">
        <v>163</v>
      </c>
      <c r="D15" t="s">
        <v>161</v>
      </c>
    </row>
    <row r="16" spans="1:9" ht="26.25">
      <c r="A16" s="6"/>
      <c r="C16" t="s">
        <v>47</v>
      </c>
      <c r="D16" t="s">
        <v>30</v>
      </c>
      <c r="E16" t="s">
        <v>46</v>
      </c>
      <c r="H16" s="21" t="s">
        <v>46</v>
      </c>
    </row>
    <row r="17" spans="1:9">
      <c r="A17" s="6"/>
      <c r="B17" s="19" t="s">
        <v>77</v>
      </c>
      <c r="C17" s="4">
        <v>0</v>
      </c>
      <c r="D17" s="36">
        <v>1.0174478889571401</v>
      </c>
      <c r="E17" s="4">
        <f>C17*D17</f>
        <v>0</v>
      </c>
      <c r="G17" s="2" t="s">
        <v>50</v>
      </c>
      <c r="H17" s="4">
        <f>E19</f>
        <v>11433.770071148349</v>
      </c>
      <c r="I17" s="5"/>
    </row>
    <row r="18" spans="1:9">
      <c r="A18" s="6"/>
      <c r="B18" s="19" t="s">
        <v>78</v>
      </c>
      <c r="C18" s="4">
        <v>8666.692378121701</v>
      </c>
      <c r="D18" s="36">
        <v>1.0208509549598281</v>
      </c>
      <c r="E18" s="4">
        <f t="shared" ref="E18:E31" si="0">C18*D18</f>
        <v>8847.4011905486022</v>
      </c>
      <c r="G18" s="2" t="s">
        <v>51</v>
      </c>
      <c r="H18" s="4">
        <f>E25</f>
        <v>0</v>
      </c>
      <c r="I18" s="5"/>
    </row>
    <row r="19" spans="1:9">
      <c r="A19" s="6"/>
      <c r="B19" s="19" t="s">
        <v>79</v>
      </c>
      <c r="C19" s="4">
        <v>11535.283668249898</v>
      </c>
      <c r="D19" s="36">
        <v>0.99119973118814941</v>
      </c>
      <c r="E19" s="4">
        <f t="shared" si="0"/>
        <v>11433.770071148349</v>
      </c>
      <c r="G19" s="2" t="s">
        <v>52</v>
      </c>
      <c r="H19" s="4">
        <f>E20</f>
        <v>2733.7944926657419</v>
      </c>
      <c r="I19" s="5"/>
    </row>
    <row r="20" spans="1:9">
      <c r="A20" s="6"/>
      <c r="B20" s="19" t="s">
        <v>80</v>
      </c>
      <c r="C20" s="4">
        <v>2676.0313843731001</v>
      </c>
      <c r="D20" s="36">
        <v>1.0215853627987901</v>
      </c>
      <c r="E20" s="4">
        <f t="shared" si="0"/>
        <v>2733.7944926657419</v>
      </c>
      <c r="G20" s="2" t="s">
        <v>53</v>
      </c>
      <c r="H20" s="4">
        <f>E29</f>
        <v>1639.3663829766022</v>
      </c>
      <c r="I20" s="5"/>
    </row>
    <row r="21" spans="1:9">
      <c r="A21" s="6"/>
      <c r="B21" s="19" t="s">
        <v>81</v>
      </c>
      <c r="C21" s="4">
        <v>695.22540642360002</v>
      </c>
      <c r="D21" s="36">
        <v>1.0536193380319079</v>
      </c>
      <c r="E21" s="4">
        <f t="shared" si="0"/>
        <v>732.50293249899755</v>
      </c>
      <c r="G21" s="2" t="s">
        <v>54</v>
      </c>
      <c r="H21" s="4">
        <f>E27</f>
        <v>0</v>
      </c>
      <c r="I21" s="5"/>
    </row>
    <row r="22" spans="1:9">
      <c r="A22" s="6"/>
      <c r="B22" s="19" t="s">
        <v>82</v>
      </c>
      <c r="C22" s="4">
        <v>0</v>
      </c>
      <c r="D22" s="36">
        <v>1.0643603947125035</v>
      </c>
      <c r="E22" s="4">
        <f t="shared" si="0"/>
        <v>0</v>
      </c>
      <c r="G22" s="2" t="s">
        <v>55</v>
      </c>
      <c r="H22" s="4">
        <f>E21</f>
        <v>732.50293249899755</v>
      </c>
      <c r="I22" s="5"/>
    </row>
    <row r="23" spans="1:9">
      <c r="A23" s="6"/>
      <c r="B23" s="19" t="s">
        <v>83</v>
      </c>
      <c r="C23" s="4">
        <v>836.13668014889993</v>
      </c>
      <c r="D23" s="36">
        <v>0.99164004813216255</v>
      </c>
      <c r="E23" s="4">
        <f t="shared" si="0"/>
        <v>829.14661774792171</v>
      </c>
      <c r="G23" s="2" t="s">
        <v>15</v>
      </c>
      <c r="H23" s="4">
        <f>E31</f>
        <v>0</v>
      </c>
      <c r="I23" s="5"/>
    </row>
    <row r="24" spans="1:9">
      <c r="A24" s="6"/>
      <c r="B24" s="19" t="s">
        <v>84</v>
      </c>
      <c r="C24" s="4">
        <v>0</v>
      </c>
      <c r="D24" s="36">
        <v>0.97396615007498255</v>
      </c>
      <c r="E24" s="4">
        <f t="shared" si="0"/>
        <v>0</v>
      </c>
      <c r="G24" s="2" t="s">
        <v>16</v>
      </c>
      <c r="H24" s="4">
        <f>E26</f>
        <v>0</v>
      </c>
      <c r="I24" s="5"/>
    </row>
    <row r="25" spans="1:9">
      <c r="A25" s="6"/>
      <c r="B25" s="19" t="s">
        <v>85</v>
      </c>
      <c r="C25" s="4">
        <v>0</v>
      </c>
      <c r="D25" s="36">
        <v>1.0160113598198894</v>
      </c>
      <c r="E25" s="4">
        <f t="shared" si="0"/>
        <v>0</v>
      </c>
      <c r="G25" s="2" t="s">
        <v>17</v>
      </c>
      <c r="H25" s="4">
        <f>E17</f>
        <v>0</v>
      </c>
      <c r="I25" s="5"/>
    </row>
    <row r="26" spans="1:9">
      <c r="A26" s="6"/>
      <c r="B26" s="19" t="s">
        <v>86</v>
      </c>
      <c r="C26" s="4">
        <v>0</v>
      </c>
      <c r="D26" s="36">
        <v>1.0252416351402298</v>
      </c>
      <c r="E26" s="4">
        <f t="shared" si="0"/>
        <v>0</v>
      </c>
      <c r="G26" s="2" t="s">
        <v>18</v>
      </c>
      <c r="H26" s="4">
        <f>E24</f>
        <v>0</v>
      </c>
      <c r="I26" s="5"/>
    </row>
    <row r="27" spans="1:9">
      <c r="A27" s="6"/>
      <c r="B27" s="19" t="s">
        <v>87</v>
      </c>
      <c r="C27" s="4">
        <v>0</v>
      </c>
      <c r="D27" s="36">
        <v>0.94957400199295117</v>
      </c>
      <c r="E27" s="4">
        <f t="shared" si="0"/>
        <v>0</v>
      </c>
      <c r="G27" s="2" t="s">
        <v>19</v>
      </c>
      <c r="H27" s="4">
        <f>E28</f>
        <v>0</v>
      </c>
      <c r="I27" s="5"/>
    </row>
    <row r="28" spans="1:9">
      <c r="A28" s="6"/>
      <c r="B28" s="19" t="s">
        <v>88</v>
      </c>
      <c r="C28" s="4">
        <v>0</v>
      </c>
      <c r="D28" s="36">
        <v>0.99944904080679187</v>
      </c>
      <c r="E28" s="4">
        <f t="shared" si="0"/>
        <v>0</v>
      </c>
      <c r="G28" s="2" t="s">
        <v>20</v>
      </c>
      <c r="H28" s="4">
        <f>E18</f>
        <v>8847.4011905486022</v>
      </c>
      <c r="I28" s="5"/>
    </row>
    <row r="29" spans="1:9">
      <c r="A29" s="6"/>
      <c r="B29" s="19" t="s">
        <v>89</v>
      </c>
      <c r="C29" s="4">
        <v>1689.0416033399999</v>
      </c>
      <c r="D29" s="36">
        <v>0.97058969994275601</v>
      </c>
      <c r="E29" s="4">
        <f t="shared" si="0"/>
        <v>1639.3663829766022</v>
      </c>
      <c r="G29" s="2" t="s">
        <v>21</v>
      </c>
      <c r="H29" s="4">
        <f>E30</f>
        <v>0</v>
      </c>
      <c r="I29" s="5"/>
    </row>
    <row r="30" spans="1:9">
      <c r="A30" s="6"/>
      <c r="B30" s="19" t="s">
        <v>90</v>
      </c>
      <c r="C30" s="4">
        <v>0</v>
      </c>
      <c r="D30" s="36">
        <v>1.0976096535530464</v>
      </c>
      <c r="E30" s="4">
        <f t="shared" si="0"/>
        <v>0</v>
      </c>
      <c r="G30" s="2" t="s">
        <v>22</v>
      </c>
      <c r="H30" s="4">
        <f>E23</f>
        <v>829.14661774792171</v>
      </c>
      <c r="I30" s="5"/>
    </row>
    <row r="31" spans="1:9">
      <c r="A31" s="6"/>
      <c r="B31" s="19" t="s">
        <v>91</v>
      </c>
      <c r="C31" s="4">
        <v>0</v>
      </c>
      <c r="D31" s="36">
        <v>1.0278422585371663</v>
      </c>
      <c r="E31" s="4">
        <f t="shared" si="0"/>
        <v>0</v>
      </c>
      <c r="G31" s="2" t="s">
        <v>23</v>
      </c>
      <c r="I31" s="5"/>
    </row>
    <row r="32" spans="1:9">
      <c r="A32" s="6"/>
      <c r="B32" s="19" t="s">
        <v>92</v>
      </c>
      <c r="C32" s="4"/>
      <c r="D32" s="36"/>
      <c r="E32" s="4"/>
      <c r="G32" s="2" t="s">
        <v>24</v>
      </c>
      <c r="I32" s="5"/>
    </row>
    <row r="33" spans="1:11">
      <c r="A33" s="6"/>
      <c r="B33" s="20" t="s">
        <v>93</v>
      </c>
      <c r="C33" s="4">
        <f>SUM(C17:C32)</f>
        <v>26098.411120657198</v>
      </c>
      <c r="D33" s="36">
        <f>E33</f>
        <v>26215.98168758622</v>
      </c>
      <c r="E33" s="4">
        <f>SUM(E17:E32)</f>
        <v>26215.98168758622</v>
      </c>
      <c r="G33" s="2" t="s">
        <v>25</v>
      </c>
      <c r="H33" s="4">
        <f>E22</f>
        <v>0</v>
      </c>
      <c r="I33" s="5"/>
    </row>
    <row r="34" spans="1:11">
      <c r="A34" s="6"/>
      <c r="G34" s="2" t="s">
        <v>26</v>
      </c>
      <c r="H34" s="4">
        <f>E32</f>
        <v>0</v>
      </c>
      <c r="I34" s="5"/>
    </row>
    <row r="35" spans="1:11">
      <c r="A35" s="6"/>
      <c r="G35" s="3" t="s">
        <v>27</v>
      </c>
      <c r="H35" s="4">
        <f>SUM(H17:H34)</f>
        <v>26215.981687586216</v>
      </c>
      <c r="I35" s="6"/>
    </row>
    <row r="38" spans="1:11">
      <c r="B38" t="s">
        <v>143</v>
      </c>
    </row>
    <row r="39" spans="1:11">
      <c r="I39" s="35"/>
    </row>
    <row r="40" spans="1:11">
      <c r="C40" t="s">
        <v>144</v>
      </c>
      <c r="F40" t="s">
        <v>145</v>
      </c>
      <c r="I40" t="s">
        <v>94</v>
      </c>
    </row>
    <row r="41" spans="1:11">
      <c r="J41" s="35" t="s">
        <v>162</v>
      </c>
      <c r="K41" s="35" t="s">
        <v>164</v>
      </c>
    </row>
    <row r="42" spans="1:11">
      <c r="C42" t="s">
        <v>146</v>
      </c>
      <c r="D42" t="s">
        <v>147</v>
      </c>
      <c r="E42" t="s">
        <v>30</v>
      </c>
      <c r="F42" t="s">
        <v>146</v>
      </c>
      <c r="G42" t="s">
        <v>147</v>
      </c>
      <c r="J42" t="s">
        <v>146</v>
      </c>
      <c r="K42" t="s">
        <v>147</v>
      </c>
    </row>
    <row r="43" spans="1:11">
      <c r="B43" s="19" t="s">
        <v>77</v>
      </c>
      <c r="C43" s="4">
        <v>0</v>
      </c>
      <c r="D43" s="4">
        <v>0</v>
      </c>
      <c r="E43">
        <f>D17</f>
        <v>1.0174478889571401</v>
      </c>
      <c r="F43" s="4">
        <f>C43*E43</f>
        <v>0</v>
      </c>
      <c r="G43" s="4">
        <f>D43*E43</f>
        <v>0</v>
      </c>
      <c r="I43" s="2" t="s">
        <v>50</v>
      </c>
      <c r="J43" s="4">
        <f>F45</f>
        <v>10088.61530846166</v>
      </c>
      <c r="K43" s="4">
        <f>G45</f>
        <v>1345.15476268669</v>
      </c>
    </row>
    <row r="44" spans="1:11">
      <c r="B44" s="19" t="s">
        <v>78</v>
      </c>
      <c r="C44" s="4">
        <v>8666.692378121701</v>
      </c>
      <c r="D44" s="4">
        <v>0</v>
      </c>
      <c r="E44">
        <f>D18</f>
        <v>1.0208509549598281</v>
      </c>
      <c r="F44" s="4">
        <f t="shared" ref="F44:F58" si="1">C44*E44</f>
        <v>8847.4011905486022</v>
      </c>
      <c r="G44" s="4">
        <f t="shared" ref="G44:G58" si="2">D44*E44</f>
        <v>0</v>
      </c>
      <c r="I44" s="2" t="s">
        <v>51</v>
      </c>
      <c r="J44" s="4">
        <f>F51</f>
        <v>0</v>
      </c>
      <c r="K44" s="4">
        <f>G51</f>
        <v>0</v>
      </c>
    </row>
    <row r="45" spans="1:11">
      <c r="B45" s="19" t="s">
        <v>79</v>
      </c>
      <c r="C45" s="4">
        <v>10178.186082000298</v>
      </c>
      <c r="D45" s="4">
        <v>1357.0975862496</v>
      </c>
      <c r="E45">
        <f>D19</f>
        <v>0.99119973118814941</v>
      </c>
      <c r="F45" s="4">
        <f t="shared" si="1"/>
        <v>10088.61530846166</v>
      </c>
      <c r="G45" s="4">
        <f t="shared" si="2"/>
        <v>1345.15476268669</v>
      </c>
      <c r="I45" s="2" t="s">
        <v>52</v>
      </c>
      <c r="J45" s="4">
        <f>F46</f>
        <v>1732.4739456771006</v>
      </c>
      <c r="K45" s="4">
        <f>G46</f>
        <v>1001.3205469886416</v>
      </c>
    </row>
    <row r="46" spans="1:11">
      <c r="B46" s="19" t="s">
        <v>80</v>
      </c>
      <c r="C46" s="4">
        <v>1695.8680192233001</v>
      </c>
      <c r="D46" s="4">
        <v>980.16336514980014</v>
      </c>
      <c r="E46">
        <f>D20</f>
        <v>1.0215853627987901</v>
      </c>
      <c r="F46" s="4">
        <f t="shared" si="1"/>
        <v>1732.4739456771006</v>
      </c>
      <c r="G46" s="4">
        <f t="shared" si="2"/>
        <v>1001.3205469886416</v>
      </c>
      <c r="I46" s="2" t="s">
        <v>53</v>
      </c>
      <c r="J46" s="4">
        <f>F55</f>
        <v>1102.9408006988151</v>
      </c>
      <c r="K46" s="4">
        <f>G55</f>
        <v>536.42558227778682</v>
      </c>
    </row>
    <row r="47" spans="1:11">
      <c r="B47" s="19" t="s">
        <v>81</v>
      </c>
      <c r="C47" s="4">
        <v>142.80495508889999</v>
      </c>
      <c r="D47" s="4">
        <v>552.42045133470003</v>
      </c>
      <c r="E47">
        <f>D21</f>
        <v>1.0536193380319079</v>
      </c>
      <c r="F47" s="4">
        <f t="shared" si="1"/>
        <v>150.46206224844315</v>
      </c>
      <c r="G47" s="4">
        <f t="shared" si="2"/>
        <v>582.04087025055446</v>
      </c>
      <c r="I47" s="2" t="s">
        <v>54</v>
      </c>
      <c r="J47" s="4">
        <f>F53</f>
        <v>0</v>
      </c>
      <c r="K47" s="4">
        <f>G53</f>
        <v>0</v>
      </c>
    </row>
    <row r="48" spans="1:11">
      <c r="B48" s="19" t="s">
        <v>82</v>
      </c>
      <c r="C48" s="4">
        <v>0</v>
      </c>
      <c r="D48" s="4">
        <v>0</v>
      </c>
      <c r="E48">
        <f>D22</f>
        <v>1.0643603947125035</v>
      </c>
      <c r="F48" s="4">
        <f t="shared" si="1"/>
        <v>0</v>
      </c>
      <c r="G48" s="4">
        <f t="shared" si="2"/>
        <v>0</v>
      </c>
      <c r="I48" s="2" t="s">
        <v>55</v>
      </c>
      <c r="J48" s="4">
        <f>F47</f>
        <v>150.46206224844315</v>
      </c>
      <c r="K48" s="4">
        <f>G47</f>
        <v>582.04087025055446</v>
      </c>
    </row>
    <row r="49" spans="2:11">
      <c r="B49" s="19" t="s">
        <v>83</v>
      </c>
      <c r="C49" s="4">
        <v>90.5760013509</v>
      </c>
      <c r="D49" s="4">
        <v>745.56067879799991</v>
      </c>
      <c r="E49">
        <f>D23</f>
        <v>0.99164004813216255</v>
      </c>
      <c r="F49" s="4">
        <f t="shared" si="1"/>
        <v>89.818790339225302</v>
      </c>
      <c r="G49" s="4">
        <f t="shared" si="2"/>
        <v>739.32782740869641</v>
      </c>
      <c r="I49" s="2" t="s">
        <v>15</v>
      </c>
      <c r="J49" s="4">
        <f>F57</f>
        <v>0</v>
      </c>
      <c r="K49" s="4">
        <f>G57</f>
        <v>0</v>
      </c>
    </row>
    <row r="50" spans="2:11">
      <c r="B50" s="19" t="s">
        <v>84</v>
      </c>
      <c r="C50" s="4">
        <v>0</v>
      </c>
      <c r="D50" s="4">
        <v>0</v>
      </c>
      <c r="E50">
        <f>D24</f>
        <v>0.97396615007498255</v>
      </c>
      <c r="F50" s="4">
        <f t="shared" si="1"/>
        <v>0</v>
      </c>
      <c r="G50" s="4">
        <f t="shared" si="2"/>
        <v>0</v>
      </c>
      <c r="I50" s="2" t="s">
        <v>16</v>
      </c>
      <c r="J50" s="4">
        <f>F52</f>
        <v>0</v>
      </c>
      <c r="K50" s="4">
        <f>G52</f>
        <v>0</v>
      </c>
    </row>
    <row r="51" spans="2:11">
      <c r="B51" s="19" t="s">
        <v>85</v>
      </c>
      <c r="C51" s="4">
        <v>0</v>
      </c>
      <c r="D51" s="4">
        <v>0</v>
      </c>
      <c r="E51">
        <f>D25</f>
        <v>1.0160113598198894</v>
      </c>
      <c r="F51" s="4">
        <f t="shared" si="1"/>
        <v>0</v>
      </c>
      <c r="G51" s="4">
        <f t="shared" si="2"/>
        <v>0</v>
      </c>
      <c r="I51" s="2" t="s">
        <v>17</v>
      </c>
      <c r="J51" s="4">
        <f>F43</f>
        <v>0</v>
      </c>
      <c r="K51" s="4">
        <f>G43</f>
        <v>0</v>
      </c>
    </row>
    <row r="52" spans="2:11">
      <c r="B52" s="19" t="s">
        <v>86</v>
      </c>
      <c r="C52" s="4">
        <v>0</v>
      </c>
      <c r="D52" s="4">
        <v>0</v>
      </c>
      <c r="E52">
        <f>D26</f>
        <v>1.0252416351402298</v>
      </c>
      <c r="F52" s="4">
        <f t="shared" si="1"/>
        <v>0</v>
      </c>
      <c r="G52" s="4">
        <f t="shared" si="2"/>
        <v>0</v>
      </c>
      <c r="I52" s="2" t="s">
        <v>18</v>
      </c>
      <c r="J52" s="4">
        <f>F50</f>
        <v>0</v>
      </c>
      <c r="K52" s="4">
        <f>G50</f>
        <v>0</v>
      </c>
    </row>
    <row r="53" spans="2:11">
      <c r="B53" s="19" t="s">
        <v>87</v>
      </c>
      <c r="C53" s="4">
        <v>0</v>
      </c>
      <c r="D53" s="4">
        <v>0</v>
      </c>
      <c r="E53">
        <f>D27</f>
        <v>0.94957400199295117</v>
      </c>
      <c r="F53" s="4">
        <f t="shared" si="1"/>
        <v>0</v>
      </c>
      <c r="G53" s="4">
        <f t="shared" si="2"/>
        <v>0</v>
      </c>
      <c r="I53" s="2" t="s">
        <v>19</v>
      </c>
      <c r="J53" s="4">
        <f>F54</f>
        <v>0</v>
      </c>
      <c r="K53" s="4">
        <f>G54</f>
        <v>0</v>
      </c>
    </row>
    <row r="54" spans="2:11">
      <c r="B54" s="19" t="s">
        <v>88</v>
      </c>
      <c r="C54" s="4">
        <v>0</v>
      </c>
      <c r="D54" s="4">
        <v>0</v>
      </c>
      <c r="E54">
        <f>D28</f>
        <v>0.99944904080679187</v>
      </c>
      <c r="F54" s="4">
        <f t="shared" si="1"/>
        <v>0</v>
      </c>
      <c r="G54" s="4">
        <f t="shared" si="2"/>
        <v>0</v>
      </c>
      <c r="I54" s="2" t="s">
        <v>20</v>
      </c>
      <c r="J54" s="4">
        <f>F44</f>
        <v>8847.4011905486022</v>
      </c>
      <c r="K54" s="4">
        <f>G44</f>
        <v>0</v>
      </c>
    </row>
    <row r="55" spans="2:11">
      <c r="B55" s="19" t="s">
        <v>89</v>
      </c>
      <c r="C55" s="4">
        <v>1136.361534399</v>
      </c>
      <c r="D55" s="4">
        <v>552.68006894099994</v>
      </c>
      <c r="E55">
        <f>D29</f>
        <v>0.97058969994275601</v>
      </c>
      <c r="F55" s="4">
        <f t="shared" si="1"/>
        <v>1102.9408006988151</v>
      </c>
      <c r="G55" s="4">
        <f t="shared" si="2"/>
        <v>536.42558227778682</v>
      </c>
      <c r="I55" s="2" t="s">
        <v>21</v>
      </c>
      <c r="J55" s="4">
        <f>F56</f>
        <v>0</v>
      </c>
      <c r="K55" s="4">
        <f>G56</f>
        <v>0</v>
      </c>
    </row>
    <row r="56" spans="2:11">
      <c r="B56" s="19" t="s">
        <v>90</v>
      </c>
      <c r="C56" s="4">
        <v>0</v>
      </c>
      <c r="D56" s="4">
        <v>0</v>
      </c>
      <c r="E56">
        <f>D30</f>
        <v>1.0976096535530464</v>
      </c>
      <c r="F56" s="4">
        <f t="shared" si="1"/>
        <v>0</v>
      </c>
      <c r="G56" s="4">
        <f t="shared" si="2"/>
        <v>0</v>
      </c>
      <c r="I56" s="2" t="s">
        <v>22</v>
      </c>
      <c r="J56" s="4">
        <f>F49</f>
        <v>89.818790339225302</v>
      </c>
      <c r="K56" s="4">
        <f>G49</f>
        <v>739.32782740869641</v>
      </c>
    </row>
    <row r="57" spans="2:11">
      <c r="B57" s="19" t="s">
        <v>91</v>
      </c>
      <c r="C57" s="4">
        <v>0</v>
      </c>
      <c r="D57" s="4">
        <v>0</v>
      </c>
      <c r="E57">
        <f>D31</f>
        <v>1.0278422585371663</v>
      </c>
      <c r="F57" s="4">
        <f t="shared" si="1"/>
        <v>0</v>
      </c>
      <c r="G57" s="4">
        <f t="shared" si="2"/>
        <v>0</v>
      </c>
      <c r="I57" s="2" t="s">
        <v>23</v>
      </c>
    </row>
    <row r="58" spans="2:11">
      <c r="B58" s="19" t="s">
        <v>92</v>
      </c>
      <c r="C58" s="4"/>
      <c r="D58" s="4"/>
      <c r="E58">
        <f>D32</f>
        <v>0</v>
      </c>
      <c r="F58" s="4">
        <f t="shared" si="1"/>
        <v>0</v>
      </c>
      <c r="G58" s="4">
        <f t="shared" si="2"/>
        <v>0</v>
      </c>
      <c r="I58" s="2" t="s">
        <v>24</v>
      </c>
    </row>
    <row r="59" spans="2:11">
      <c r="B59" s="20" t="s">
        <v>93</v>
      </c>
      <c r="C59" s="4">
        <f>SUM(C43:C58)</f>
        <v>21910.488970184098</v>
      </c>
      <c r="D59" s="4">
        <f t="shared" ref="D59:G59" si="3">SUM(D43:D58)</f>
        <v>4187.9221504731004</v>
      </c>
      <c r="E59" s="4"/>
      <c r="F59" s="4">
        <f t="shared" si="3"/>
        <v>22011.71209797385</v>
      </c>
      <c r="G59" s="4">
        <f t="shared" si="3"/>
        <v>4204.2695896123696</v>
      </c>
      <c r="I59" s="2" t="s">
        <v>25</v>
      </c>
      <c r="J59" s="4">
        <f>F48</f>
        <v>0</v>
      </c>
      <c r="K59" s="4">
        <f>G48</f>
        <v>0</v>
      </c>
    </row>
    <row r="60" spans="2:11">
      <c r="I60" s="2" t="s">
        <v>26</v>
      </c>
      <c r="J60" s="4">
        <f>F58</f>
        <v>0</v>
      </c>
      <c r="K60" s="4">
        <f>G58</f>
        <v>0</v>
      </c>
    </row>
    <row r="61" spans="2:11">
      <c r="I61" s="3" t="s">
        <v>27</v>
      </c>
      <c r="J61" s="4">
        <f>SUM(J43:J60)</f>
        <v>22011.712097973847</v>
      </c>
      <c r="K61" s="4">
        <f>SUM(K43:K60)</f>
        <v>4204.2695896123687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3" zoomScale="125" zoomScaleNormal="125" zoomScalePageLayoutView="125" workbookViewId="0">
      <selection activeCell="H9" sqref="H9:H26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102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2276.7395058837001</v>
      </c>
      <c r="D9">
        <v>1.0174478889571401</v>
      </c>
      <c r="E9" s="4">
        <f>C9*D9</f>
        <v>2316.4638039666929</v>
      </c>
      <c r="G9" s="2" t="s">
        <v>50</v>
      </c>
      <c r="H9" s="4">
        <f>E11</f>
        <v>2125.4032574954476</v>
      </c>
      <c r="I9" s="5"/>
    </row>
    <row r="10" spans="1:9">
      <c r="A10" s="6"/>
      <c r="B10" s="19" t="s">
        <v>78</v>
      </c>
      <c r="C10" s="4">
        <v>1018.6325857539</v>
      </c>
      <c r="D10">
        <v>1.0208509549598281</v>
      </c>
      <c r="E10" s="4">
        <f t="shared" ref="E10:E23" si="0">C10*D10</f>
        <v>1039.8720479200679</v>
      </c>
      <c r="G10" s="2" t="s">
        <v>51</v>
      </c>
      <c r="H10" s="4">
        <f>E17</f>
        <v>705.48782225405694</v>
      </c>
      <c r="I10" s="5"/>
    </row>
    <row r="11" spans="1:9">
      <c r="A11" s="6"/>
      <c r="B11" s="19" t="s">
        <v>79</v>
      </c>
      <c r="C11" s="4">
        <v>2144.2734401750999</v>
      </c>
      <c r="D11">
        <v>0.99119973118814941</v>
      </c>
      <c r="E11" s="4">
        <f t="shared" si="0"/>
        <v>2125.4032574954476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>
        <v>0</v>
      </c>
      <c r="D12">
        <v>1.0215853627987901</v>
      </c>
      <c r="E12" s="4">
        <f t="shared" si="0"/>
        <v>0</v>
      </c>
      <c r="G12" s="2" t="s">
        <v>53</v>
      </c>
      <c r="H12" s="4">
        <f>E21</f>
        <v>544.41489946064746</v>
      </c>
      <c r="I12" s="5"/>
    </row>
    <row r="13" spans="1:9">
      <c r="A13" s="6"/>
      <c r="B13" s="19" t="s">
        <v>81</v>
      </c>
      <c r="C13" s="4">
        <v>317.48178925709999</v>
      </c>
      <c r="D13">
        <v>1.0536193380319079</v>
      </c>
      <c r="E13" s="4">
        <f t="shared" si="0"/>
        <v>334.50495263425137</v>
      </c>
      <c r="G13" s="2" t="s">
        <v>54</v>
      </c>
      <c r="H13" s="4">
        <f>E19</f>
        <v>817.33490891620841</v>
      </c>
      <c r="I13" s="5"/>
    </row>
    <row r="14" spans="1:9">
      <c r="A14" s="6"/>
      <c r="B14" s="19" t="s">
        <v>82</v>
      </c>
      <c r="C14" s="4">
        <v>224.24852534760001</v>
      </c>
      <c r="D14">
        <v>1.0643603947125035</v>
      </c>
      <c r="E14" s="4">
        <f t="shared" si="0"/>
        <v>238.6812489526684</v>
      </c>
      <c r="G14" s="2" t="s">
        <v>55</v>
      </c>
      <c r="H14" s="4">
        <f>E13</f>
        <v>334.50495263425137</v>
      </c>
      <c r="I14" s="5"/>
    </row>
    <row r="15" spans="1:9">
      <c r="A15" s="6"/>
      <c r="B15" s="19" t="s">
        <v>83</v>
      </c>
      <c r="C15" s="4">
        <v>605.70314712180004</v>
      </c>
      <c r="D15">
        <v>0.99164004813216255</v>
      </c>
      <c r="E15" s="4">
        <f t="shared" si="0"/>
        <v>600.63949796566408</v>
      </c>
      <c r="G15" s="2" t="s">
        <v>15</v>
      </c>
      <c r="H15" s="4">
        <f>E23</f>
        <v>918.93895673024974</v>
      </c>
      <c r="I15" s="5"/>
    </row>
    <row r="16" spans="1:9">
      <c r="A16" s="6"/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>
        <v>694.37001411000006</v>
      </c>
      <c r="D17">
        <v>1.0160113598198894</v>
      </c>
      <c r="E17" s="4">
        <f t="shared" si="0"/>
        <v>705.48782225405694</v>
      </c>
      <c r="G17" s="2" t="s">
        <v>17</v>
      </c>
      <c r="H17" s="4">
        <f>E9</f>
        <v>2316.4638039666929</v>
      </c>
      <c r="I17" s="5"/>
    </row>
    <row r="18" spans="1:9">
      <c r="A18" s="6"/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>
        <v>860.73850716300001</v>
      </c>
      <c r="D19">
        <v>0.94957400199295117</v>
      </c>
      <c r="E19" s="4">
        <f t="shared" si="0"/>
        <v>817.33490891620841</v>
      </c>
      <c r="G19" s="2" t="s">
        <v>19</v>
      </c>
      <c r="H19" s="4">
        <f>E20</f>
        <v>524.83891976035818</v>
      </c>
      <c r="I19" s="5"/>
    </row>
    <row r="20" spans="1:9">
      <c r="A20" s="6"/>
      <c r="B20" s="19" t="s">
        <v>88</v>
      </c>
      <c r="C20" s="4">
        <v>525.12824399399994</v>
      </c>
      <c r="D20">
        <v>0.99944904080679187</v>
      </c>
      <c r="E20" s="4">
        <f t="shared" si="0"/>
        <v>524.83891976035818</v>
      </c>
      <c r="G20" s="2" t="s">
        <v>20</v>
      </c>
      <c r="H20" s="4">
        <f>E10</f>
        <v>1039.8720479200679</v>
      </c>
      <c r="I20" s="5"/>
    </row>
    <row r="21" spans="1:9">
      <c r="A21" s="6"/>
      <c r="B21" s="19" t="s">
        <v>89</v>
      </c>
      <c r="C21" s="4">
        <v>560.91147422309996</v>
      </c>
      <c r="D21">
        <v>0.97058969994275601</v>
      </c>
      <c r="E21" s="4">
        <f t="shared" si="0"/>
        <v>544.41489946064746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600.63949796566408</v>
      </c>
      <c r="I22" s="5"/>
    </row>
    <row r="23" spans="1:9">
      <c r="A23" s="6"/>
      <c r="B23" s="19" t="s">
        <v>91</v>
      </c>
      <c r="C23" s="4">
        <v>894.04667797770003</v>
      </c>
      <c r="D23">
        <v>1.0278422585371663</v>
      </c>
      <c r="E23" s="4">
        <f t="shared" si="0"/>
        <v>918.93895673024974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10122.273911006998</v>
      </c>
      <c r="D25" s="4"/>
      <c r="E25" s="4">
        <f>SUM(E9:E24)</f>
        <v>10166.580316056314</v>
      </c>
      <c r="G25" s="2" t="s">
        <v>25</v>
      </c>
      <c r="H25" s="4">
        <f>E14</f>
        <v>238.6812489526684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10166.580316056312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5" zoomScaleNormal="125" zoomScalePageLayoutView="125" workbookViewId="0">
      <selection activeCell="H9" sqref="H9:H26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104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0</v>
      </c>
      <c r="D9">
        <v>1.0174478889571401</v>
      </c>
      <c r="E9" s="4">
        <f>C9*D9</f>
        <v>0</v>
      </c>
      <c r="G9" s="2" t="s">
        <v>50</v>
      </c>
      <c r="H9" s="4">
        <f>E11</f>
        <v>15708.50854598584</v>
      </c>
      <c r="I9" s="5"/>
    </row>
    <row r="10" spans="1:9">
      <c r="A10" s="6"/>
      <c r="B10" s="19" t="s">
        <v>78</v>
      </c>
      <c r="C10" s="4">
        <v>4039.4666945412</v>
      </c>
      <c r="D10">
        <v>1.0208509549598281</v>
      </c>
      <c r="E10" s="4">
        <f t="shared" ref="E10:E23" si="0">C10*D10</f>
        <v>4123.6934326508044</v>
      </c>
      <c r="G10" s="2" t="s">
        <v>51</v>
      </c>
      <c r="H10" s="4">
        <f>E17</f>
        <v>4015.4784908120773</v>
      </c>
      <c r="I10" s="5"/>
    </row>
    <row r="11" spans="1:9">
      <c r="A11" s="6"/>
      <c r="B11" s="19" t="s">
        <v>79</v>
      </c>
      <c r="C11" s="4">
        <v>15847.974985986</v>
      </c>
      <c r="D11">
        <v>0.99119973118814941</v>
      </c>
      <c r="E11" s="4">
        <f t="shared" si="0"/>
        <v>15708.50854598584</v>
      </c>
      <c r="G11" s="2" t="s">
        <v>52</v>
      </c>
      <c r="H11" s="4">
        <f>E12</f>
        <v>3455.6729494403298</v>
      </c>
      <c r="I11" s="5"/>
    </row>
    <row r="12" spans="1:9">
      <c r="A12" s="6"/>
      <c r="B12" s="19" t="s">
        <v>80</v>
      </c>
      <c r="C12" s="4">
        <v>3382.657069374</v>
      </c>
      <c r="D12">
        <v>1.0215853627987901</v>
      </c>
      <c r="E12" s="4">
        <f t="shared" si="0"/>
        <v>3455.6729494403298</v>
      </c>
      <c r="G12" s="2" t="s">
        <v>53</v>
      </c>
      <c r="H12" s="4">
        <f>E21</f>
        <v>6680.729998301349</v>
      </c>
      <c r="I12" s="5"/>
    </row>
    <row r="13" spans="1:9">
      <c r="A13" s="6"/>
      <c r="B13" s="19" t="s">
        <v>81</v>
      </c>
      <c r="C13" s="4">
        <v>1823.329139571</v>
      </c>
      <c r="D13">
        <v>1.0536193380319079</v>
      </c>
      <c r="E13" s="4">
        <f t="shared" si="0"/>
        <v>1921.0948410490853</v>
      </c>
      <c r="G13" s="2" t="s">
        <v>54</v>
      </c>
      <c r="H13" s="4">
        <f>E19</f>
        <v>22473.942730841536</v>
      </c>
      <c r="I13" s="5"/>
    </row>
    <row r="14" spans="1:9">
      <c r="A14" s="6"/>
      <c r="B14" s="19" t="s">
        <v>82</v>
      </c>
      <c r="C14" s="4">
        <v>0</v>
      </c>
      <c r="D14">
        <v>1.0643603947125035</v>
      </c>
      <c r="E14" s="4">
        <f t="shared" si="0"/>
        <v>0</v>
      </c>
      <c r="G14" s="2" t="s">
        <v>55</v>
      </c>
      <c r="H14" s="4">
        <f>E13</f>
        <v>1921.0948410490853</v>
      </c>
      <c r="I14" s="5"/>
    </row>
    <row r="15" spans="1:9">
      <c r="A15" s="6"/>
      <c r="B15" s="19" t="s">
        <v>83</v>
      </c>
      <c r="C15" s="4">
        <v>0</v>
      </c>
      <c r="D15">
        <v>0.99164004813216255</v>
      </c>
      <c r="E15" s="4">
        <f t="shared" si="0"/>
        <v>0</v>
      </c>
      <c r="G15" s="2" t="s">
        <v>15</v>
      </c>
      <c r="H15" s="4">
        <f>E23</f>
        <v>2031.9119817291592</v>
      </c>
      <c r="I15" s="5"/>
    </row>
    <row r="16" spans="1:9">
      <c r="A16" s="6"/>
      <c r="B16" s="19" t="s">
        <v>84</v>
      </c>
      <c r="C16" s="4">
        <v>0</v>
      </c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>
        <v>3952.1984198325399</v>
      </c>
      <c r="D17">
        <v>1.0160113598198894</v>
      </c>
      <c r="E17" s="4">
        <f t="shared" si="0"/>
        <v>4015.4784908120773</v>
      </c>
      <c r="G17" s="2" t="s">
        <v>17</v>
      </c>
      <c r="H17" s="4">
        <f>E9</f>
        <v>0</v>
      </c>
      <c r="I17" s="5"/>
    </row>
    <row r="18" spans="1:9">
      <c r="A18" s="6"/>
      <c r="B18" s="19" t="s">
        <v>86</v>
      </c>
      <c r="C18" s="4">
        <v>0</v>
      </c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>
        <v>23667.394730346001</v>
      </c>
      <c r="D19">
        <v>0.94957400199295117</v>
      </c>
      <c r="E19" s="4">
        <f t="shared" si="0"/>
        <v>22473.942730841536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>
        <v>0</v>
      </c>
      <c r="D20">
        <v>0.99944904080679187</v>
      </c>
      <c r="E20" s="4">
        <f t="shared" si="0"/>
        <v>0</v>
      </c>
      <c r="G20" s="2" t="s">
        <v>20</v>
      </c>
      <c r="H20" s="4">
        <f>E10</f>
        <v>4123.6934326508044</v>
      </c>
      <c r="I20" s="5"/>
    </row>
    <row r="21" spans="1:9">
      <c r="A21" s="6"/>
      <c r="B21" s="19" t="s">
        <v>89</v>
      </c>
      <c r="C21" s="4">
        <v>6883.1659749689998</v>
      </c>
      <c r="D21">
        <v>0.97058969994275601</v>
      </c>
      <c r="E21" s="4">
        <f t="shared" si="0"/>
        <v>6680.729998301349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>
        <v>0</v>
      </c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>
        <v>1976.8714166520001</v>
      </c>
      <c r="D23">
        <v>1.0278422585371663</v>
      </c>
      <c r="E23" s="4">
        <f t="shared" si="0"/>
        <v>2031.9119817291592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61573.058431271747</v>
      </c>
      <c r="D25" s="4"/>
      <c r="E25" s="4">
        <f>SUM(E9:E24)</f>
        <v>60411.032970810185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60411.032970810171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5" zoomScaleNormal="125" zoomScalePageLayoutView="125" workbookViewId="0">
      <selection activeCell="H17" sqref="H17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106</v>
      </c>
      <c r="C3" s="4"/>
      <c r="D3" s="6"/>
      <c r="E3" s="6"/>
      <c r="F3" s="6"/>
      <c r="G3" s="6"/>
      <c r="H3" s="6"/>
      <c r="I3" s="6"/>
    </row>
    <row r="4" spans="1:9">
      <c r="A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3026.106871425</v>
      </c>
      <c r="D9">
        <v>1.0174478889571401</v>
      </c>
      <c r="E9" s="4">
        <f>C9*D9</f>
        <v>3078.9060480900621</v>
      </c>
      <c r="G9" s="2" t="s">
        <v>50</v>
      </c>
      <c r="H9" s="4">
        <f>E11</f>
        <v>0</v>
      </c>
      <c r="I9" s="5"/>
    </row>
    <row r="10" spans="1:9">
      <c r="A10" s="6"/>
      <c r="B10" s="19" t="s">
        <v>78</v>
      </c>
      <c r="C10" s="4"/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/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/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/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5"/>
    </row>
    <row r="14" spans="1:9">
      <c r="A14" s="6"/>
      <c r="B14" s="19" t="s">
        <v>82</v>
      </c>
      <c r="C14" s="4"/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/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/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/>
      <c r="D17">
        <v>1.0160113598198894</v>
      </c>
      <c r="E17" s="4">
        <f t="shared" si="0"/>
        <v>0</v>
      </c>
      <c r="G17" s="2" t="s">
        <v>17</v>
      </c>
      <c r="H17" s="4">
        <f>E9</f>
        <v>3078.9060480900621</v>
      </c>
      <c r="I17" s="5"/>
    </row>
    <row r="18" spans="1:9">
      <c r="A18" s="6"/>
      <c r="B18" s="19" t="s">
        <v>86</v>
      </c>
      <c r="C18" s="4"/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/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/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/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/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/>
      <c r="D23">
        <v>1.0278422585371663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3026.106871425</v>
      </c>
      <c r="D25" s="4"/>
      <c r="E25" s="4">
        <f>SUM(E9:E24)</f>
        <v>3078.9060480900621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3078.9060480900621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5" zoomScaleNormal="125" zoomScalePageLayoutView="125" workbookViewId="0">
      <selection activeCell="H17" sqref="H17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107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>
        <v>11968.635618521999</v>
      </c>
      <c r="D9">
        <v>1.0174478889571401</v>
      </c>
      <c r="E9" s="4">
        <f>C9*D9</f>
        <v>12177.463043762444</v>
      </c>
      <c r="G9" s="2" t="s">
        <v>50</v>
      </c>
      <c r="H9" s="4">
        <f>E11</f>
        <v>0</v>
      </c>
      <c r="I9" s="5"/>
    </row>
    <row r="10" spans="1:9">
      <c r="A10" s="6"/>
      <c r="B10" s="19" t="s">
        <v>78</v>
      </c>
      <c r="C10" s="4"/>
      <c r="D10">
        <v>1.0208509549598281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/>
      <c r="D11">
        <v>0.99119973118814941</v>
      </c>
      <c r="E11" s="4">
        <f t="shared" si="0"/>
        <v>0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/>
      <c r="D12">
        <v>1.0215853627987901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/>
      <c r="D13">
        <v>1.0536193380319079</v>
      </c>
      <c r="E13" s="4">
        <f t="shared" si="0"/>
        <v>0</v>
      </c>
      <c r="G13" s="2" t="s">
        <v>54</v>
      </c>
      <c r="H13" s="4">
        <f>E19</f>
        <v>0</v>
      </c>
      <c r="I13" s="5"/>
    </row>
    <row r="14" spans="1:9">
      <c r="A14" s="6"/>
      <c r="B14" s="19" t="s">
        <v>82</v>
      </c>
      <c r="C14" s="4"/>
      <c r="D14">
        <v>1.0643603947125035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/>
      <c r="D15">
        <v>0.99164004813216255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/>
      <c r="D16">
        <v>0.97396615007498255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/>
      <c r="D17">
        <v>1.0160113598198894</v>
      </c>
      <c r="E17" s="4">
        <f t="shared" si="0"/>
        <v>0</v>
      </c>
      <c r="G17" s="2" t="s">
        <v>17</v>
      </c>
      <c r="H17" s="4">
        <f>E9</f>
        <v>12177.463043762444</v>
      </c>
      <c r="I17" s="5"/>
    </row>
    <row r="18" spans="1:9">
      <c r="A18" s="6"/>
      <c r="B18" s="19" t="s">
        <v>86</v>
      </c>
      <c r="C18" s="4"/>
      <c r="D18">
        <v>1.0252416351402298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/>
      <c r="D19">
        <v>0.94957400199295117</v>
      </c>
      <c r="E19" s="4">
        <f t="shared" si="0"/>
        <v>0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/>
      <c r="D20">
        <v>0.99944904080679187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/>
      <c r="D21">
        <v>0.97058969994275601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/>
      <c r="D22">
        <v>1.0976096535530464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/>
      <c r="D23">
        <v>1.0278422585371663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11968.635618521999</v>
      </c>
      <c r="D25" s="4"/>
      <c r="E25" s="4">
        <f>SUM(E9:E24)</f>
        <v>12177.463043762444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12177.463043762444</v>
      </c>
      <c r="I27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5" zoomScaleNormal="125" zoomScalePageLayoutView="125" workbookViewId="0">
      <selection sqref="A1:I28"/>
    </sheetView>
  </sheetViews>
  <sheetFormatPr baseColWidth="10" defaultRowHeight="15.75"/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t="s">
        <v>100</v>
      </c>
      <c r="C3" s="4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I6" s="6"/>
    </row>
    <row r="7" spans="1:9">
      <c r="A7" s="6"/>
      <c r="D7" t="s">
        <v>38</v>
      </c>
      <c r="G7" t="s">
        <v>94</v>
      </c>
      <c r="I7" s="6"/>
    </row>
    <row r="8" spans="1:9" ht="26.25">
      <c r="A8" s="6"/>
      <c r="C8" t="s">
        <v>47</v>
      </c>
      <c r="D8" t="s">
        <v>30</v>
      </c>
      <c r="E8" t="s">
        <v>46</v>
      </c>
      <c r="H8" s="21" t="s">
        <v>46</v>
      </c>
      <c r="I8" s="5"/>
    </row>
    <row r="9" spans="1:9">
      <c r="A9" s="6"/>
      <c r="B9" s="19" t="s">
        <v>77</v>
      </c>
      <c r="C9" s="4"/>
      <c r="D9">
        <v>0.94686467545710618</v>
      </c>
      <c r="E9" s="4">
        <f>C9*D9</f>
        <v>0</v>
      </c>
      <c r="G9" s="2" t="s">
        <v>50</v>
      </c>
      <c r="H9" s="4">
        <f>E11</f>
        <v>0</v>
      </c>
      <c r="I9" s="5"/>
    </row>
    <row r="10" spans="1:9">
      <c r="A10" s="6"/>
      <c r="B10" s="19" t="s">
        <v>78</v>
      </c>
      <c r="C10" s="4"/>
      <c r="D10">
        <v>0.95051164865312243</v>
      </c>
      <c r="E10" s="4">
        <f t="shared" ref="E10:E23" si="0">C10*D10</f>
        <v>0</v>
      </c>
      <c r="G10" s="2" t="s">
        <v>51</v>
      </c>
      <c r="H10" s="4">
        <f>E17</f>
        <v>0</v>
      </c>
      <c r="I10" s="5"/>
    </row>
    <row r="11" spans="1:9">
      <c r="A11" s="6"/>
      <c r="B11" s="19" t="s">
        <v>79</v>
      </c>
      <c r="C11" s="4"/>
      <c r="D11">
        <v>0.97123349544417781</v>
      </c>
      <c r="E11" s="4">
        <f t="shared" si="0"/>
        <v>0</v>
      </c>
      <c r="G11" s="2" t="s">
        <v>52</v>
      </c>
      <c r="H11" s="4">
        <f>E12</f>
        <v>0</v>
      </c>
      <c r="I11" s="5"/>
    </row>
    <row r="12" spans="1:9">
      <c r="A12" s="6"/>
      <c r="B12" s="19" t="s">
        <v>80</v>
      </c>
      <c r="C12" s="4"/>
      <c r="D12">
        <v>0.94828720966120805</v>
      </c>
      <c r="E12" s="4">
        <f t="shared" si="0"/>
        <v>0</v>
      </c>
      <c r="G12" s="2" t="s">
        <v>53</v>
      </c>
      <c r="H12" s="4">
        <f>E21</f>
        <v>0</v>
      </c>
      <c r="I12" s="5"/>
    </row>
    <row r="13" spans="1:9">
      <c r="A13" s="6"/>
      <c r="B13" s="19" t="s">
        <v>81</v>
      </c>
      <c r="C13" s="4"/>
      <c r="D13">
        <v>0.97490001221917844</v>
      </c>
      <c r="E13" s="4">
        <f t="shared" si="0"/>
        <v>0</v>
      </c>
      <c r="G13" s="2" t="s">
        <v>54</v>
      </c>
      <c r="H13" s="4">
        <f>E19</f>
        <v>0</v>
      </c>
      <c r="I13" s="5"/>
    </row>
    <row r="14" spans="1:9">
      <c r="A14" s="6"/>
      <c r="B14" s="19" t="s">
        <v>82</v>
      </c>
      <c r="C14" s="4"/>
      <c r="D14">
        <v>0.97883299267379797</v>
      </c>
      <c r="E14" s="4">
        <f t="shared" si="0"/>
        <v>0</v>
      </c>
      <c r="G14" s="2" t="s">
        <v>55</v>
      </c>
      <c r="H14" s="4">
        <f>E13</f>
        <v>0</v>
      </c>
      <c r="I14" s="5"/>
    </row>
    <row r="15" spans="1:9">
      <c r="A15" s="6"/>
      <c r="B15" s="19" t="s">
        <v>83</v>
      </c>
      <c r="C15" s="4"/>
      <c r="D15">
        <v>0.94687039532540973</v>
      </c>
      <c r="E15" s="4">
        <f t="shared" si="0"/>
        <v>0</v>
      </c>
      <c r="G15" s="2" t="s">
        <v>15</v>
      </c>
      <c r="H15" s="4">
        <f>E23</f>
        <v>0</v>
      </c>
      <c r="I15" s="5"/>
    </row>
    <row r="16" spans="1:9">
      <c r="A16" s="6"/>
      <c r="B16" s="19" t="s">
        <v>84</v>
      </c>
      <c r="C16" s="4"/>
      <c r="D16">
        <v>0.89594819157275751</v>
      </c>
      <c r="E16" s="4">
        <f t="shared" si="0"/>
        <v>0</v>
      </c>
      <c r="G16" s="2" t="s">
        <v>16</v>
      </c>
      <c r="H16" s="4">
        <f>E18</f>
        <v>0</v>
      </c>
      <c r="I16" s="5"/>
    </row>
    <row r="17" spans="1:9">
      <c r="A17" s="6"/>
      <c r="B17" s="19" t="s">
        <v>85</v>
      </c>
      <c r="C17" s="4"/>
      <c r="D17">
        <v>0.95896930666634084</v>
      </c>
      <c r="E17" s="4">
        <f t="shared" si="0"/>
        <v>0</v>
      </c>
      <c r="G17" s="2" t="s">
        <v>17</v>
      </c>
      <c r="H17" s="4">
        <f>E9</f>
        <v>0</v>
      </c>
      <c r="I17" s="5"/>
    </row>
    <row r="18" spans="1:9">
      <c r="A18" s="6"/>
      <c r="B18" s="19" t="s">
        <v>86</v>
      </c>
      <c r="C18" s="4"/>
      <c r="D18">
        <v>0.97029348896984668</v>
      </c>
      <c r="E18" s="4">
        <f t="shared" si="0"/>
        <v>0</v>
      </c>
      <c r="G18" s="2" t="s">
        <v>18</v>
      </c>
      <c r="H18" s="4">
        <f>E16</f>
        <v>0</v>
      </c>
      <c r="I18" s="5"/>
    </row>
    <row r="19" spans="1:9">
      <c r="A19" s="6"/>
      <c r="B19" s="19" t="s">
        <v>87</v>
      </c>
      <c r="C19" s="4"/>
      <c r="D19">
        <v>0.97943864956906401</v>
      </c>
      <c r="E19" s="4">
        <f t="shared" si="0"/>
        <v>0</v>
      </c>
      <c r="G19" s="2" t="s">
        <v>19</v>
      </c>
      <c r="H19" s="4">
        <f>E20</f>
        <v>0</v>
      </c>
      <c r="I19" s="5"/>
    </row>
    <row r="20" spans="1:9">
      <c r="A20" s="6"/>
      <c r="B20" s="19" t="s">
        <v>88</v>
      </c>
      <c r="C20" s="4"/>
      <c r="D20">
        <v>0.98447120197083504</v>
      </c>
      <c r="E20" s="4">
        <f t="shared" si="0"/>
        <v>0</v>
      </c>
      <c r="G20" s="2" t="s">
        <v>20</v>
      </c>
      <c r="H20" s="4">
        <f>E10</f>
        <v>0</v>
      </c>
      <c r="I20" s="5"/>
    </row>
    <row r="21" spans="1:9">
      <c r="A21" s="6"/>
      <c r="B21" s="19" t="s">
        <v>89</v>
      </c>
      <c r="C21" s="4"/>
      <c r="D21">
        <v>0.75538760571951669</v>
      </c>
      <c r="E21" s="4">
        <f t="shared" si="0"/>
        <v>0</v>
      </c>
      <c r="G21" s="2" t="s">
        <v>21</v>
      </c>
      <c r="H21" s="4">
        <f>E22</f>
        <v>0</v>
      </c>
      <c r="I21" s="5"/>
    </row>
    <row r="22" spans="1:9">
      <c r="A22" s="6"/>
      <c r="B22" s="19" t="s">
        <v>90</v>
      </c>
      <c r="C22" s="4"/>
      <c r="D22">
        <v>0.97441843704074904</v>
      </c>
      <c r="E22" s="4">
        <f t="shared" si="0"/>
        <v>0</v>
      </c>
      <c r="G22" s="2" t="s">
        <v>22</v>
      </c>
      <c r="H22" s="4">
        <f>E15</f>
        <v>0</v>
      </c>
      <c r="I22" s="5"/>
    </row>
    <row r="23" spans="1:9">
      <c r="A23" s="6"/>
      <c r="B23" s="19" t="s">
        <v>91</v>
      </c>
      <c r="C23" s="4"/>
      <c r="D23">
        <v>0.95522834650369526</v>
      </c>
      <c r="E23" s="4">
        <f t="shared" si="0"/>
        <v>0</v>
      </c>
      <c r="G23" s="2" t="s">
        <v>23</v>
      </c>
      <c r="I23" s="5"/>
    </row>
    <row r="24" spans="1:9">
      <c r="A24" s="6"/>
      <c r="B24" s="19" t="s">
        <v>92</v>
      </c>
      <c r="C24" s="4"/>
      <c r="E24" s="4"/>
      <c r="G24" s="2" t="s">
        <v>24</v>
      </c>
      <c r="I24" s="5"/>
    </row>
    <row r="25" spans="1:9">
      <c r="A25" s="6"/>
      <c r="B25" s="20" t="s">
        <v>93</v>
      </c>
      <c r="C25" s="4">
        <f>SUM(C9:C24)</f>
        <v>0</v>
      </c>
      <c r="D25" s="4">
        <f>E25</f>
        <v>0</v>
      </c>
      <c r="E25" s="4">
        <f>SUM(E9:E24)</f>
        <v>0</v>
      </c>
      <c r="G25" s="2" t="s">
        <v>25</v>
      </c>
      <c r="H25" s="4">
        <f>E14</f>
        <v>0</v>
      </c>
      <c r="I25" s="5"/>
    </row>
    <row r="26" spans="1:9">
      <c r="A26" s="6"/>
      <c r="G26" s="2" t="s">
        <v>26</v>
      </c>
      <c r="H26" s="4">
        <f>E24</f>
        <v>0</v>
      </c>
      <c r="I26" s="5"/>
    </row>
    <row r="27" spans="1:9">
      <c r="A27" s="6"/>
      <c r="G27" s="3" t="s">
        <v>27</v>
      </c>
      <c r="H27" s="4">
        <f>SUM(H9:H26)</f>
        <v>0</v>
      </c>
      <c r="I27" s="6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 no homog</vt:lpstr>
      <vt:lpstr>serv traspasados</vt:lpstr>
      <vt:lpstr>CS01</vt:lpstr>
      <vt:lpstr>CS02</vt:lpstr>
      <vt:lpstr>CS03</vt:lpstr>
      <vt:lpstr>CS04</vt:lpstr>
      <vt:lpstr>CS05</vt:lpstr>
      <vt:lpstr>CS06</vt:lpstr>
      <vt:lpstr>CS07</vt:lpstr>
      <vt:lpstr>CS08</vt:lpstr>
      <vt:lpstr>CS09</vt:lpstr>
      <vt:lpstr>CS10</vt:lpstr>
      <vt:lpstr>CS11</vt:lpstr>
      <vt:lpstr>CS12</vt:lpstr>
      <vt:lpstr>CS13</vt:lpstr>
      <vt:lpstr>CS14</vt:lpstr>
      <vt:lpstr>CS15</vt:lpstr>
      <vt:lpstr>CS16</vt:lpstr>
      <vt:lpstr>CS17</vt:lpstr>
      <vt:lpstr>CS18</vt:lpstr>
      <vt:lpstr>Hoja5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2013-04-08T15:27:56Z</dcterms:created>
  <dcterms:modified xsi:type="dcterms:W3CDTF">2015-07-01T12:12:02Z</dcterms:modified>
</cp:coreProperties>
</file>